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2 Քանաքեռ Հենապատեր\Hraver 25-202\Hraver Rus 25-202\Ծավալ\"/>
    </mc:Choice>
  </mc:AlternateContent>
  <xr:revisionPtr revIDLastSave="0" documentId="13_ncr:1_{ABC865EA-DBB0-4BCF-82D5-7745A618D7B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Lepsiusi-6A" sheetId="92" r:id="rId1"/>
  </sheets>
  <definedNames>
    <definedName name="_xlnm.Print_Area" localSheetId="0">'Cav-Nax-Lepsiusi-6A'!$A$1:$T$118</definedName>
    <definedName name="_xlnm.Print_Titles" localSheetId="0">'Cav-Nax-Lepsiusi-6A'!$17:$17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92" l="1"/>
  <c r="R15" i="92"/>
  <c r="O53" i="92"/>
  <c r="O52" i="92"/>
  <c r="O51" i="92"/>
  <c r="O50" i="92"/>
  <c r="J50" i="92"/>
  <c r="H50" i="92"/>
  <c r="O49" i="92"/>
  <c r="O48" i="92"/>
  <c r="O47" i="92"/>
  <c r="O46" i="92"/>
  <c r="Q46" i="92" s="1"/>
  <c r="R46" i="92" s="1"/>
  <c r="J46" i="92"/>
  <c r="H46" i="92"/>
  <c r="Q50" i="92" l="1"/>
  <c r="R50" i="92" s="1"/>
  <c r="F50" i="92" s="1"/>
  <c r="P50" i="92" s="1"/>
  <c r="F46" i="92"/>
  <c r="P46" i="92" s="1"/>
  <c r="O105" i="92" l="1"/>
  <c r="O104" i="92"/>
  <c r="O103" i="92"/>
  <c r="O102" i="92"/>
  <c r="J102" i="92"/>
  <c r="H102" i="92"/>
  <c r="O101" i="92"/>
  <c r="O100" i="92"/>
  <c r="O99" i="92"/>
  <c r="O98" i="92"/>
  <c r="J98" i="92"/>
  <c r="H98" i="92"/>
  <c r="O97" i="92"/>
  <c r="O96" i="92"/>
  <c r="O95" i="92"/>
  <c r="O94" i="92"/>
  <c r="J94" i="92"/>
  <c r="H94" i="92"/>
  <c r="O93" i="92"/>
  <c r="O92" i="92"/>
  <c r="O91" i="92"/>
  <c r="O90" i="92"/>
  <c r="J90" i="92"/>
  <c r="H90" i="92"/>
  <c r="O89" i="92"/>
  <c r="O88" i="92"/>
  <c r="O87" i="92"/>
  <c r="O86" i="92"/>
  <c r="J86" i="92"/>
  <c r="H86" i="92"/>
  <c r="O85" i="92"/>
  <c r="O84" i="92"/>
  <c r="O83" i="92"/>
  <c r="O82" i="92"/>
  <c r="J82" i="92"/>
  <c r="H82" i="92"/>
  <c r="O81" i="92"/>
  <c r="O80" i="92"/>
  <c r="O79" i="92"/>
  <c r="O78" i="92"/>
  <c r="J78" i="92"/>
  <c r="H78" i="92"/>
  <c r="O77" i="92"/>
  <c r="O76" i="92"/>
  <c r="O75" i="92"/>
  <c r="O74" i="92"/>
  <c r="J74" i="92"/>
  <c r="H74" i="92"/>
  <c r="O73" i="92"/>
  <c r="O72" i="92"/>
  <c r="O71" i="92"/>
  <c r="O70" i="92"/>
  <c r="J70" i="92"/>
  <c r="H70" i="92"/>
  <c r="O69" i="92"/>
  <c r="O68" i="92"/>
  <c r="O67" i="92"/>
  <c r="O66" i="92"/>
  <c r="J66" i="92"/>
  <c r="H66" i="92"/>
  <c r="O65" i="92"/>
  <c r="O64" i="92"/>
  <c r="O63" i="92"/>
  <c r="O62" i="92"/>
  <c r="J62" i="92"/>
  <c r="H62" i="92"/>
  <c r="O61" i="92"/>
  <c r="O60" i="92"/>
  <c r="O59" i="92"/>
  <c r="O58" i="92"/>
  <c r="J58" i="92"/>
  <c r="H58" i="92"/>
  <c r="O57" i="92"/>
  <c r="O56" i="92"/>
  <c r="O55" i="92"/>
  <c r="O54" i="92"/>
  <c r="J54" i="92"/>
  <c r="H54" i="92"/>
  <c r="O45" i="92"/>
  <c r="O44" i="92"/>
  <c r="O43" i="92"/>
  <c r="O42" i="92"/>
  <c r="J42" i="92"/>
  <c r="H42" i="92"/>
  <c r="O41" i="92"/>
  <c r="O40" i="92"/>
  <c r="O39" i="92"/>
  <c r="O38" i="92"/>
  <c r="J38" i="92"/>
  <c r="H38" i="92"/>
  <c r="O37" i="92"/>
  <c r="O36" i="92"/>
  <c r="O35" i="92"/>
  <c r="O34" i="92"/>
  <c r="J34" i="92"/>
  <c r="H34" i="92"/>
  <c r="O33" i="92"/>
  <c r="O32" i="92"/>
  <c r="O31" i="92"/>
  <c r="O30" i="92"/>
  <c r="J30" i="92"/>
  <c r="H30" i="92"/>
  <c r="O29" i="92"/>
  <c r="O28" i="92"/>
  <c r="O27" i="92"/>
  <c r="O26" i="92"/>
  <c r="J26" i="92"/>
  <c r="H26" i="92"/>
  <c r="O25" i="92"/>
  <c r="O24" i="92"/>
  <c r="O23" i="92"/>
  <c r="O22" i="92"/>
  <c r="J22" i="92"/>
  <c r="H22" i="92"/>
  <c r="O21" i="92"/>
  <c r="O20" i="92"/>
  <c r="O19" i="92"/>
  <c r="O18" i="92"/>
  <c r="J18" i="92"/>
  <c r="H18" i="92"/>
  <c r="Q22" i="92" l="1"/>
  <c r="R22" i="92" s="1"/>
  <c r="F22" i="92" s="1"/>
  <c r="Q30" i="92"/>
  <c r="R30" i="92" s="1"/>
  <c r="F30" i="92" s="1"/>
  <c r="Q70" i="92"/>
  <c r="R70" i="92" s="1"/>
  <c r="F70" i="92" s="1"/>
  <c r="Q86" i="92"/>
  <c r="R86" i="92" s="1"/>
  <c r="F86" i="92" s="1"/>
  <c r="Q102" i="92"/>
  <c r="R102" i="92" s="1"/>
  <c r="F102" i="92" s="1"/>
  <c r="Q54" i="92"/>
  <c r="R54" i="92" s="1"/>
  <c r="F54" i="92" s="1"/>
  <c r="Q26" i="92"/>
  <c r="R26" i="92" s="1"/>
  <c r="F26" i="92" s="1"/>
  <c r="Q42" i="92"/>
  <c r="R42" i="92" s="1"/>
  <c r="F42" i="92" s="1"/>
  <c r="Q66" i="92"/>
  <c r="R66" i="92" s="1"/>
  <c r="F66" i="92" s="1"/>
  <c r="Q82" i="92"/>
  <c r="R82" i="92" s="1"/>
  <c r="F82" i="92" s="1"/>
  <c r="Q98" i="92"/>
  <c r="R98" i="92" s="1"/>
  <c r="F98" i="92" s="1"/>
  <c r="Q94" i="92"/>
  <c r="R94" i="92" s="1"/>
  <c r="F94" i="92" s="1"/>
  <c r="Q18" i="92"/>
  <c r="R18" i="92" s="1"/>
  <c r="F18" i="92" s="1"/>
  <c r="P18" i="92" s="1"/>
  <c r="Q38" i="92"/>
  <c r="R38" i="92" s="1"/>
  <c r="F38" i="92" s="1"/>
  <c r="Q62" i="92"/>
  <c r="R62" i="92" s="1"/>
  <c r="F62" i="92" s="1"/>
  <c r="Q78" i="92"/>
  <c r="R78" i="92" s="1"/>
  <c r="F78" i="92" s="1"/>
  <c r="Q34" i="92"/>
  <c r="R34" i="92" s="1"/>
  <c r="F34" i="92" s="1"/>
  <c r="Q58" i="92"/>
  <c r="R58" i="92" s="1"/>
  <c r="F58" i="92" s="1"/>
  <c r="Q74" i="92"/>
  <c r="R74" i="92" s="1"/>
  <c r="F74" i="92" s="1"/>
  <c r="Q90" i="92"/>
  <c r="R90" i="92" s="1"/>
  <c r="F90" i="92" s="1"/>
  <c r="P38" i="92" l="1"/>
  <c r="S38" i="92"/>
  <c r="T38" i="92" s="1"/>
  <c r="P90" i="92"/>
  <c r="S90" i="92"/>
  <c r="T90" i="92" s="1"/>
  <c r="P58" i="92"/>
  <c r="S58" i="92"/>
  <c r="T58" i="92" s="1"/>
  <c r="P42" i="92"/>
  <c r="S42" i="92"/>
  <c r="T42" i="92" s="1"/>
  <c r="P26" i="92"/>
  <c r="S26" i="92"/>
  <c r="T26" i="92" s="1"/>
  <c r="P94" i="92"/>
  <c r="S94" i="92"/>
  <c r="T94" i="92" s="1"/>
  <c r="P74" i="92"/>
  <c r="S74" i="92"/>
  <c r="T74" i="92" s="1"/>
  <c r="P98" i="92"/>
  <c r="S98" i="92"/>
  <c r="T98" i="92" s="1"/>
  <c r="P82" i="92"/>
  <c r="S82" i="92"/>
  <c r="T82" i="92" s="1"/>
  <c r="P34" i="92"/>
  <c r="S34" i="92"/>
  <c r="T34" i="92" s="1"/>
  <c r="P66" i="92"/>
  <c r="S66" i="92"/>
  <c r="T66" i="92" s="1"/>
  <c r="P78" i="92"/>
  <c r="S78" i="92"/>
  <c r="T78" i="92" s="1"/>
  <c r="P70" i="92"/>
  <c r="S70" i="92"/>
  <c r="T70" i="92" s="1"/>
  <c r="P62" i="92"/>
  <c r="S62" i="92"/>
  <c r="T62" i="92" s="1"/>
  <c r="P54" i="92"/>
  <c r="S54" i="92"/>
  <c r="T54" i="92" s="1"/>
  <c r="P30" i="92"/>
  <c r="S30" i="92"/>
  <c r="T30" i="92" s="1"/>
  <c r="P102" i="92"/>
  <c r="S102" i="92"/>
  <c r="T102" i="92" s="1"/>
  <c r="P86" i="92"/>
  <c r="S86" i="92"/>
  <c r="T86" i="92" s="1"/>
  <c r="P22" i="92"/>
  <c r="S22" i="92"/>
  <c r="T22" i="92" s="1"/>
  <c r="T106" i="92" l="1"/>
  <c r="T46" i="92"/>
  <c r="F9" i="92"/>
  <c r="T115" i="92" l="1"/>
  <c r="T50" i="92" s="1"/>
  <c r="T110" i="92" l="1"/>
  <c r="T114" i="92" s="1"/>
  <c r="T116" i="92"/>
  <c r="T117" i="92" s="1"/>
</calcChain>
</file>

<file path=xl/sharedStrings.xml><?xml version="1.0" encoding="utf-8"?>
<sst xmlns="http://schemas.openxmlformats.org/spreadsheetml/2006/main" count="154" uniqueCount="111">
  <si>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</si>
  <si>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</si>
  <si>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</si>
  <si>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</si>
  <si>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</si>
  <si>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</si>
  <si>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</si>
  <si>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</si>
  <si>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</si>
  <si>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</si>
  <si>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</si>
  <si>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</si>
  <si>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</si>
  <si>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</si>
  <si>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</si>
  <si>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</si>
  <si>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</si>
  <si>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</si>
  <si>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</si>
  <si>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</si>
  <si>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</si>
  <si>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</si>
  <si>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</si>
  <si>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</si>
  <si>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</si>
  <si>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</si>
  <si>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Ð³½. ¹ñ³Ù</t>
  </si>
  <si>
    <t>²ñÅ»ùÁ</t>
  </si>
  <si>
    <t>â³÷Ù³Ý
 ÙÇ³íáñÁ</t>
  </si>
  <si>
    <t>¶áñÍáÕ ·Ý»ñáí</t>
  </si>
  <si>
    <t>Àëï ÝáñÙ»ñÇ</t>
  </si>
  <si>
    <t>E1-961</t>
  </si>
  <si>
    <t>Ñ»ÕÛáõë</t>
  </si>
  <si>
    <t>E15-614</t>
  </si>
  <si>
    <t>Í»÷³Ù³ÍÇÏ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</si>
  <si>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</si>
  <si>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</si>
  <si>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</si>
  <si>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</si>
  <si>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</si>
  <si>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</si>
  <si>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</si>
  <si>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</si>
  <si>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</si>
  <si>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</si>
  <si>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բետոն</t>
  </si>
  <si>
    <t>փայտանյութ</t>
  </si>
  <si>
    <t>ցանց</t>
  </si>
  <si>
    <t>Ï³Õ³å³ñ³Ù³Í</t>
  </si>
  <si>
    <r>
      <t>Ù</t>
    </r>
    <r>
      <rPr>
        <vertAlign val="superscript"/>
        <sz val="8"/>
        <rFont val="Arial AM"/>
        <family val="2"/>
      </rPr>
      <t>3</t>
    </r>
  </si>
  <si>
    <t>P23-46</t>
  </si>
  <si>
    <t>³Ùñ³Ý</t>
  </si>
  <si>
    <t xml:space="preserve">E46-73 </t>
  </si>
  <si>
    <t>å/ó»Ù ß³Õ³Ë</t>
  </si>
  <si>
    <t>E46-90</t>
  </si>
  <si>
    <t>ï³Ëï³ÏÝ»ñ</t>
  </si>
  <si>
    <t>E15-201</t>
  </si>
  <si>
    <t>Ñ/Ï Ý»ñÏ</t>
  </si>
  <si>
    <t>E15-523
K=2</t>
  </si>
  <si>
    <t>ý³ë³¹. Ý»ñÏ</t>
  </si>
  <si>
    <t>Ý³Ë³Ý»ñÏ</t>
  </si>
  <si>
    <t>ÉáõÍÇã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</si>
  <si>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</si>
  <si>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</si>
  <si>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</si>
  <si>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</si>
  <si>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</si>
  <si>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ÀÝ¹³Ù»ÝÁ ïíÛ³É µ³ÅÝáí
Итого по разделу</t>
  </si>
  <si>
    <t>ÎßÇé (%)
Процент (%)</t>
  </si>
  <si>
    <t>ä³ÛÙ³Ý³·Çñ N  ԵՔ-ԳՀԽԱՇՁԲ-25/7</t>
  </si>
  <si>
    <t>E13-263</t>
  </si>
  <si>
    <t>§ÐÐ, Երևան քաղաքի Քանաքեռ Զեյթուն վարչական շրջանի Լեփսիուսի 6ա շենքի հարակից  տարածքի հենապատի վերանորոգման աշխատանքներ¦</t>
  </si>
  <si>
    <t>Р23-181-a</t>
  </si>
  <si>
    <t>E46-76</t>
  </si>
  <si>
    <t>E8-501</t>
  </si>
  <si>
    <t>ùñùï³ß ù³ñ</t>
  </si>
  <si>
    <t>ËÇµ³ñ</t>
  </si>
  <si>
    <t>E6-168</t>
  </si>
  <si>
    <t>կաղապար</t>
  </si>
  <si>
    <r>
      <t>Ù</t>
    </r>
    <r>
      <rPr>
        <vertAlign val="superscript"/>
        <sz val="8"/>
        <rFont val="Arial AM"/>
        <family val="2"/>
      </rPr>
      <t>2</t>
    </r>
  </si>
  <si>
    <t>էլեկտրոդ</t>
  </si>
  <si>
    <t>ամրալար</t>
  </si>
  <si>
    <t>ØÇ³íáñÇ  ³ñÅ»ùÁ
Цена          единицы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</si>
  <si>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</si>
  <si>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</si>
  <si>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</si>
  <si>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</si>
  <si>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Քանաքեռ Զեյթուն վարչական շրջանի Լեփսիուսի 6ա շենքի հարակից  տարածքի հենապատի վերանորոգման աշխատանքներ¦
Ремонтные работы подпорной стенки на территории, прилегающей к зданию Лепсиуса 6а в административном районе Канакер-Зейтун города Еревана</t>
  </si>
  <si>
    <t>Քանդման աշխատանքներ
Работы по сносу</t>
  </si>
  <si>
    <t>Բետոնե վրադիր քարերի քանդում 
Снос бетонной брусчатки</t>
  </si>
  <si>
    <t>Քուրքատաշ բազալտից քարերի ապամոնտաժում
Демонтаж базальтовых камней Куркаташа</t>
  </si>
  <si>
    <t>Քայքայված բետոնյա պատերի քանդում
Снос ветхих бетонных стен</t>
  </si>
  <si>
    <t>Մետաղական մակերևույթների մաքրում յուղաներկից և ժանգից
Очистка металлических поверхностей от масляной краски и ржавчины</t>
  </si>
  <si>
    <t>Գրունտի մշակում ձեռքով
Ручная обработка почвы</t>
  </si>
  <si>
    <t>Շին. աղբի հավաքում, բարձում ինքնաթափերի վրա եւ տեղափոխում 13կմ
Строительство: сбор мусора, погрузка на самосвалы и транспортировка на расстояние 13 км.</t>
  </si>
  <si>
    <t xml:space="preserve">Կառուցողական աշխատանքներ
Строительные работы
</t>
  </si>
  <si>
    <t>Պատերի բետոնյա շերտի վերականգնում B15 դասի բետոնով /ցանցով/
Восстановление бетонного слоя стен бетоном класса В15 /с сеткой/</t>
  </si>
  <si>
    <t>Հենապատի շարվածքի իրականացում նոր բազալտե քուրքատաշ քարերից 
Выполнение конструкции подпорной стенки с использованием новых базальтовых камней</t>
  </si>
  <si>
    <t>Անցքերի շաղափում ամրանաձողերի տեղադրման համար/նոր միաձույլ ե/բ գոտի/
Бурение отверстий под установку арматурных стержней /новый монолитный железобетонный пояс/</t>
  </si>
  <si>
    <t>Ամրան Փ12A500C
Амран Փ12A500C</t>
  </si>
  <si>
    <t>Անցքերի ներարկում պոլիմերցեմենտային շաղախով
Инъектирование отверстий полимерцементным раствором</t>
  </si>
  <si>
    <t>Միաձույլ ե/բ գոտու իրականացում  B-15 մակիշի բետոնով
Устройство монолитной железобетонной зоны с использованием железобетона марки В-15</t>
  </si>
  <si>
    <t>Ամրալար Փ6Al
Амралар Փ6Al</t>
  </si>
  <si>
    <t>Բազալտե վրադիր քարերի տեղադրում 30մմ   b=350մմ/առանց ծակոտկեն/  
Монтаж базальтовой брусчатки 30мм b=350мм/без пор/</t>
  </si>
  <si>
    <t>Առկա տուֆի պատի, դռան կողքերի սյուների և ե/բ-յա գոտու սվաղի իրականացում ցեմենտավազային շաղախով 1:3 հարաբերությամբ /ցանցով/
Оштукатуривание существующей туфовой стены, дверных боковых колонн и зоны надстройки цементным раствором в соотношении 1:3 /с сеткой/</t>
  </si>
  <si>
    <t>Նույնի ներկում ֆասադային ներկով /երանգը համաձայնեցնել պատվիրատուի հետ/
Покраска то же фасадной краской /по согласованию с заказчиком/</t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</si>
  <si>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</si>
  <si>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</si>
  <si>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</si>
  <si>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</si>
  <si>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t>Ñ³ï
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</si>
</sst>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right" wrapText="1"/>
    </xf>
    <xf numFmtId="166" fontId="17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 applyAlignment="1">
      <alignment horizontal="right" wrapText="1"/>
    </xf>
    <xf numFmtId="167" fontId="4" fillId="3" borderId="1" xfId="5" applyNumberFormat="1" applyFont="1" applyFill="1" applyBorder="1" applyAlignment="1">
      <alignment horizontal="left"/>
    </xf>
    <xf numFmtId="167" fontId="4" fillId="3" borderId="1" xfId="5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167" fontId="4" fillId="3" borderId="4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showZeros="0" tabSelected="1" topLeftCell="A110" zoomScaleNormal="100" zoomScaleSheetLayoutView="70" workbookViewId="0">
      <selection activeCell="A119" sqref="A119:XFD122"/>
    </sheetView>
  </sheetViews>
  <sheetFormatPr defaultColWidth="9.109375" defaultRowHeight="13.2"/>
  <cols>
    <col min="1" max="1" width="3.6640625" style="7" customWidth="1"/>
    <col min="2" max="2" width="7.44140625" style="7" customWidth="1"/>
    <col min="3" max="3" width="29" style="7" customWidth="1"/>
    <col min="4" max="4" width="5.88671875" style="7" customWidth="1"/>
    <col min="5" max="5" width="6.44140625" style="7" customWidth="1"/>
    <col min="6" max="6" width="7" style="7" hidden="1" customWidth="1"/>
    <col min="7" max="7" width="6.5546875" style="7" hidden="1" customWidth="1"/>
    <col min="8" max="8" width="6.6640625" style="7" hidden="1" customWidth="1"/>
    <col min="9" max="9" width="5.6640625" style="7" hidden="1" customWidth="1"/>
    <col min="10" max="10" width="6.6640625" style="7" hidden="1" customWidth="1"/>
    <col min="11" max="11" width="13" style="7" hidden="1" customWidth="1"/>
    <col min="12" max="12" width="4.6640625" style="7" hidden="1" customWidth="1"/>
    <col min="13" max="13" width="7" style="7" hidden="1" customWidth="1"/>
    <col min="14" max="15" width="7.33203125" style="7" hidden="1" customWidth="1"/>
    <col min="16" max="17" width="8.6640625" style="7" hidden="1" customWidth="1"/>
    <col min="18" max="18" width="9.5546875" style="7" hidden="1" customWidth="1"/>
    <col min="19" max="16384" width="9.109375" style="7"/>
  </cols>
  <sheetData>
    <row r="1" spans="1:20" hidden="1">
      <c r="C1" s="57" t="s">
        <v>69</v>
      </c>
      <c r="D1" s="57"/>
      <c r="E1" s="57"/>
      <c r="F1" s="57"/>
      <c r="G1" s="57"/>
    </row>
    <row r="2" spans="1:20" hidden="1"/>
    <row r="3" spans="1:20" ht="28.5" hidden="1" customHeight="1">
      <c r="A3" s="58"/>
      <c r="B3" s="58"/>
      <c r="C3" s="7" t="s">
        <v>16</v>
      </c>
      <c r="D3" s="59" t="s">
        <v>71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0" ht="15" hidden="1" customHeight="1"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20" ht="15" hidden="1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0" ht="18.75" hidden="1" customHeight="1">
      <c r="A6" s="62" t="s">
        <v>19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20" ht="15" hidden="1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20" ht="13.8" hidden="1">
      <c r="A8" s="30"/>
      <c r="J8" s="58" t="s">
        <v>12</v>
      </c>
      <c r="K8" s="58"/>
      <c r="L8" s="63" t="s">
        <v>13</v>
      </c>
      <c r="M8" s="63"/>
      <c r="N8" s="63"/>
      <c r="O8" s="63"/>
      <c r="P8" s="31">
        <v>2616.31</v>
      </c>
    </row>
    <row r="9" spans="1:20" ht="13.8" hidden="1">
      <c r="A9" s="65" t="s">
        <v>10</v>
      </c>
      <c r="B9" s="65"/>
      <c r="C9" s="65"/>
      <c r="D9" s="65"/>
      <c r="E9" s="65"/>
      <c r="F9" s="66" t="e">
        <f>#REF!</f>
        <v>#REF!</v>
      </c>
      <c r="G9" s="67"/>
      <c r="H9" s="32" t="s">
        <v>11</v>
      </c>
      <c r="L9" s="63" t="s">
        <v>14</v>
      </c>
      <c r="M9" s="63"/>
      <c r="N9" s="63"/>
      <c r="O9" s="63"/>
      <c r="P9" s="31">
        <v>3138.23</v>
      </c>
    </row>
    <row r="10" spans="1:20" ht="13.8" hidden="1">
      <c r="A10" s="30"/>
      <c r="K10" s="68" t="s">
        <v>15</v>
      </c>
      <c r="L10" s="68"/>
      <c r="M10" s="68"/>
      <c r="N10" s="68"/>
      <c r="O10" s="68"/>
      <c r="P10" s="37">
        <v>1.0571999999999999</v>
      </c>
    </row>
    <row r="11" spans="1:20" ht="36" customHeight="1">
      <c r="A11" s="121" t="s">
        <v>36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</row>
    <row r="12" spans="1:20" ht="85.5" customHeight="1">
      <c r="A12" s="123" t="s">
        <v>87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</row>
    <row r="13" spans="1:20" ht="22.5" customHeight="1">
      <c r="A13" s="64" t="s">
        <v>0</v>
      </c>
      <c r="B13" s="69" t="s">
        <v>83</v>
      </c>
      <c r="C13" s="64" t="s">
        <v>84</v>
      </c>
      <c r="D13" s="69" t="s">
        <v>85</v>
      </c>
      <c r="E13" s="69" t="s">
        <v>86</v>
      </c>
      <c r="F13" s="69" t="s">
        <v>1</v>
      </c>
      <c r="G13" s="64" t="s">
        <v>2</v>
      </c>
      <c r="H13" s="64"/>
      <c r="I13" s="64"/>
      <c r="J13" s="64"/>
      <c r="K13" s="64"/>
      <c r="L13" s="64"/>
      <c r="M13" s="64"/>
      <c r="N13" s="64"/>
      <c r="O13" s="64"/>
      <c r="P13" s="64" t="s">
        <v>3</v>
      </c>
      <c r="Q13" s="64" t="s">
        <v>4</v>
      </c>
      <c r="R13" s="33" t="s">
        <v>4</v>
      </c>
      <c r="S13" s="139" t="s">
        <v>82</v>
      </c>
      <c r="T13" s="139" t="s">
        <v>37</v>
      </c>
    </row>
    <row r="14" spans="1:20" ht="13.5" customHeight="1">
      <c r="A14" s="64"/>
      <c r="B14" s="69"/>
      <c r="C14" s="64"/>
      <c r="D14" s="69"/>
      <c r="E14" s="69"/>
      <c r="F14" s="6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33" t="s">
        <v>5</v>
      </c>
      <c r="S14" s="139"/>
      <c r="T14" s="139"/>
    </row>
    <row r="15" spans="1:20" ht="20.25" customHeight="1">
      <c r="A15" s="64"/>
      <c r="B15" s="69"/>
      <c r="C15" s="64"/>
      <c r="D15" s="69"/>
      <c r="E15" s="69"/>
      <c r="F15" s="69"/>
      <c r="G15" s="64" t="s">
        <v>6</v>
      </c>
      <c r="H15" s="64"/>
      <c r="I15" s="64" t="s">
        <v>7</v>
      </c>
      <c r="J15" s="64"/>
      <c r="K15" s="64" t="s">
        <v>8</v>
      </c>
      <c r="L15" s="64"/>
      <c r="M15" s="64"/>
      <c r="N15" s="64"/>
      <c r="O15" s="64"/>
      <c r="P15" s="64"/>
      <c r="Q15" s="64"/>
      <c r="R15" s="34">
        <f>P10</f>
        <v>1.0571999999999999</v>
      </c>
      <c r="S15" s="139"/>
      <c r="T15" s="139"/>
    </row>
    <row r="16" spans="1:20" ht="43.8">
      <c r="A16" s="64"/>
      <c r="B16" s="69"/>
      <c r="C16" s="64"/>
      <c r="D16" s="69"/>
      <c r="E16" s="69"/>
      <c r="F16" s="69"/>
      <c r="G16" s="38" t="s">
        <v>30</v>
      </c>
      <c r="H16" s="38" t="s">
        <v>29</v>
      </c>
      <c r="I16" s="38" t="s">
        <v>30</v>
      </c>
      <c r="J16" s="38" t="s">
        <v>29</v>
      </c>
      <c r="K16" s="28" t="s">
        <v>17</v>
      </c>
      <c r="L16" s="38" t="s">
        <v>28</v>
      </c>
      <c r="M16" s="28" t="s">
        <v>9</v>
      </c>
      <c r="N16" s="28" t="s">
        <v>27</v>
      </c>
      <c r="O16" s="38" t="s">
        <v>3</v>
      </c>
      <c r="P16" s="21" t="s">
        <v>26</v>
      </c>
      <c r="Q16" s="35" t="s">
        <v>26</v>
      </c>
      <c r="R16" s="27" t="s">
        <v>26</v>
      </c>
      <c r="S16" s="1" t="s">
        <v>38</v>
      </c>
      <c r="T16" s="1" t="s">
        <v>38</v>
      </c>
    </row>
    <row r="17" spans="1:20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6">
        <v>11</v>
      </c>
      <c r="L17" s="36">
        <v>12</v>
      </c>
      <c r="M17" s="36">
        <v>13</v>
      </c>
      <c r="N17" s="36">
        <v>14</v>
      </c>
      <c r="O17" s="36">
        <v>15</v>
      </c>
      <c r="P17" s="36">
        <v>16</v>
      </c>
      <c r="Q17" s="36">
        <v>17</v>
      </c>
      <c r="R17" s="36">
        <v>18</v>
      </c>
      <c r="S17" s="2">
        <v>6</v>
      </c>
      <c r="T17" s="2">
        <v>7</v>
      </c>
    </row>
    <row r="18" spans="1:20">
      <c r="A18" s="71"/>
      <c r="B18" s="72"/>
      <c r="C18" s="77" t="s">
        <v>88</v>
      </c>
      <c r="D18" s="71"/>
      <c r="E18" s="73"/>
      <c r="F18" s="73">
        <f>H18+J18+R18</f>
        <v>0</v>
      </c>
      <c r="G18" s="76"/>
      <c r="H18" s="70">
        <f>G18*$P$8/1000</f>
        <v>0</v>
      </c>
      <c r="I18" s="76"/>
      <c r="J18" s="70">
        <f>I18*$P$9/1000</f>
        <v>0</v>
      </c>
      <c r="K18" s="20"/>
      <c r="L18" s="20"/>
      <c r="M18" s="20"/>
      <c r="N18" s="26"/>
      <c r="O18" s="21">
        <f t="shared" ref="O18:O89" si="0">M18*N18</f>
        <v>0</v>
      </c>
      <c r="P18" s="70">
        <f>E18*F18</f>
        <v>0</v>
      </c>
      <c r="Q18" s="70">
        <f>SUM(O18:O21)</f>
        <v>0</v>
      </c>
      <c r="R18" s="70">
        <f>Q18*1.02*1.05*$R$15</f>
        <v>0</v>
      </c>
      <c r="S18" s="140">
        <f>1.133*1.005*1.0245*1.11</f>
        <v>1.2948841446749999</v>
      </c>
      <c r="T18" s="141"/>
    </row>
    <row r="19" spans="1:20">
      <c r="A19" s="71"/>
      <c r="B19" s="72"/>
      <c r="C19" s="77"/>
      <c r="D19" s="71"/>
      <c r="E19" s="73"/>
      <c r="F19" s="73"/>
      <c r="G19" s="76"/>
      <c r="H19" s="70"/>
      <c r="I19" s="76"/>
      <c r="J19" s="70"/>
      <c r="K19" s="20"/>
      <c r="L19" s="20"/>
      <c r="M19" s="20"/>
      <c r="N19" s="26"/>
      <c r="O19" s="21">
        <f t="shared" si="0"/>
        <v>0</v>
      </c>
      <c r="P19" s="70"/>
      <c r="Q19" s="70"/>
      <c r="R19" s="70"/>
      <c r="S19" s="140"/>
      <c r="T19" s="141"/>
    </row>
    <row r="20" spans="1:20">
      <c r="A20" s="71"/>
      <c r="B20" s="72"/>
      <c r="C20" s="77"/>
      <c r="D20" s="71"/>
      <c r="E20" s="73"/>
      <c r="F20" s="73"/>
      <c r="G20" s="76"/>
      <c r="H20" s="70"/>
      <c r="I20" s="76"/>
      <c r="J20" s="70"/>
      <c r="K20" s="20"/>
      <c r="L20" s="20"/>
      <c r="M20" s="22"/>
      <c r="N20" s="26"/>
      <c r="O20" s="21">
        <f t="shared" si="0"/>
        <v>0</v>
      </c>
      <c r="P20" s="70"/>
      <c r="Q20" s="70"/>
      <c r="R20" s="70"/>
      <c r="S20" s="140"/>
      <c r="T20" s="141"/>
    </row>
    <row r="21" spans="1:20" ht="12.75" customHeight="1">
      <c r="A21" s="71"/>
      <c r="B21" s="72"/>
      <c r="C21" s="77"/>
      <c r="D21" s="71"/>
      <c r="E21" s="73"/>
      <c r="F21" s="73"/>
      <c r="G21" s="76"/>
      <c r="H21" s="70"/>
      <c r="I21" s="76"/>
      <c r="J21" s="70"/>
      <c r="K21" s="20"/>
      <c r="L21" s="20"/>
      <c r="M21" s="20"/>
      <c r="N21" s="26"/>
      <c r="O21" s="21">
        <f t="shared" si="0"/>
        <v>0</v>
      </c>
      <c r="P21" s="70"/>
      <c r="Q21" s="70"/>
      <c r="R21" s="70"/>
      <c r="S21" s="140"/>
      <c r="T21" s="141"/>
    </row>
    <row r="22" spans="1:20" ht="12.75" customHeight="1">
      <c r="A22" s="71">
        <v>1</v>
      </c>
      <c r="B22" s="72" t="s">
        <v>72</v>
      </c>
      <c r="C22" s="72" t="s">
        <v>89</v>
      </c>
      <c r="D22" s="72" t="s">
        <v>107</v>
      </c>
      <c r="E22" s="73">
        <v>23.61</v>
      </c>
      <c r="F22" s="73">
        <f t="shared" ref="F22" si="1">H22+J22+R22</f>
        <v>5.3111092999999991</v>
      </c>
      <c r="G22" s="74">
        <v>2.0299999999999998</v>
      </c>
      <c r="H22" s="70">
        <f t="shared" ref="H22" si="2">G22*$P$8/1000</f>
        <v>5.3111092999999991</v>
      </c>
      <c r="I22" s="75"/>
      <c r="J22" s="70">
        <f t="shared" ref="J22" si="3">I22*$P$9/1000</f>
        <v>0</v>
      </c>
      <c r="K22" s="20"/>
      <c r="L22" s="20"/>
      <c r="M22" s="20"/>
      <c r="N22" s="26"/>
      <c r="O22" s="21">
        <f t="shared" si="0"/>
        <v>0</v>
      </c>
      <c r="P22" s="70">
        <f t="shared" ref="P22" si="4">E22*F22</f>
        <v>125.39529057299998</v>
      </c>
      <c r="Q22" s="70">
        <f t="shared" ref="Q22" si="5">SUM(O22:O25)</f>
        <v>0</v>
      </c>
      <c r="R22" s="70">
        <f t="shared" ref="R22" si="6">Q22*1.02*1.05*$R$15</f>
        <v>0</v>
      </c>
      <c r="S22" s="110">
        <f>F22*$S$18</f>
        <v>6.8772712232059368</v>
      </c>
      <c r="T22" s="110">
        <f>S22*E22</f>
        <v>162.37237357989216</v>
      </c>
    </row>
    <row r="23" spans="1:20" ht="12.75" customHeight="1">
      <c r="A23" s="71"/>
      <c r="B23" s="72"/>
      <c r="C23" s="72"/>
      <c r="D23" s="71"/>
      <c r="E23" s="73"/>
      <c r="F23" s="73"/>
      <c r="G23" s="74"/>
      <c r="H23" s="70"/>
      <c r="I23" s="75"/>
      <c r="J23" s="70"/>
      <c r="K23" s="20"/>
      <c r="L23" s="20"/>
      <c r="M23" s="20"/>
      <c r="N23" s="26"/>
      <c r="O23" s="21">
        <f t="shared" si="0"/>
        <v>0</v>
      </c>
      <c r="P23" s="70"/>
      <c r="Q23" s="70"/>
      <c r="R23" s="70"/>
      <c r="S23" s="110"/>
      <c r="T23" s="110"/>
    </row>
    <row r="24" spans="1:20" ht="12.75" customHeight="1">
      <c r="A24" s="71"/>
      <c r="B24" s="72"/>
      <c r="C24" s="72"/>
      <c r="D24" s="71"/>
      <c r="E24" s="73"/>
      <c r="F24" s="73"/>
      <c r="G24" s="74"/>
      <c r="H24" s="70"/>
      <c r="I24" s="75"/>
      <c r="J24" s="70"/>
      <c r="K24" s="20"/>
      <c r="L24" s="20"/>
      <c r="M24" s="25"/>
      <c r="N24" s="26"/>
      <c r="O24" s="21">
        <f t="shared" si="0"/>
        <v>0</v>
      </c>
      <c r="P24" s="70"/>
      <c r="Q24" s="70"/>
      <c r="R24" s="70"/>
      <c r="S24" s="110"/>
      <c r="T24" s="110"/>
    </row>
    <row r="25" spans="1:20" ht="12.75" customHeight="1">
      <c r="A25" s="71"/>
      <c r="B25" s="72"/>
      <c r="C25" s="72"/>
      <c r="D25" s="71"/>
      <c r="E25" s="73"/>
      <c r="F25" s="73"/>
      <c r="G25" s="74"/>
      <c r="H25" s="70"/>
      <c r="I25" s="75"/>
      <c r="J25" s="70"/>
      <c r="K25" s="20"/>
      <c r="L25" s="20"/>
      <c r="M25" s="20"/>
      <c r="N25" s="26"/>
      <c r="O25" s="21">
        <f t="shared" si="0"/>
        <v>0</v>
      </c>
      <c r="P25" s="70"/>
      <c r="Q25" s="70"/>
      <c r="R25" s="70"/>
      <c r="S25" s="110"/>
      <c r="T25" s="110"/>
    </row>
    <row r="26" spans="1:20" ht="12.75" customHeight="1">
      <c r="A26" s="71">
        <v>2</v>
      </c>
      <c r="B26" s="72" t="s">
        <v>73</v>
      </c>
      <c r="C26" s="72" t="s">
        <v>90</v>
      </c>
      <c r="D26" s="72" t="s">
        <v>108</v>
      </c>
      <c r="E26" s="73">
        <v>10.56</v>
      </c>
      <c r="F26" s="73">
        <f t="shared" ref="F26" si="7">H26+J26+R26</f>
        <v>14.021006</v>
      </c>
      <c r="G26" s="76">
        <v>3.2</v>
      </c>
      <c r="H26" s="70">
        <f t="shared" ref="H26" si="8">G26*$P$8/1000</f>
        <v>8.3721920000000001</v>
      </c>
      <c r="I26" s="78">
        <v>1.8</v>
      </c>
      <c r="J26" s="70">
        <f t="shared" ref="J26" si="9">I26*$P$9/1000</f>
        <v>5.6488140000000007</v>
      </c>
      <c r="K26" s="20"/>
      <c r="L26" s="20"/>
      <c r="M26" s="20"/>
      <c r="N26" s="24"/>
      <c r="O26" s="21">
        <f t="shared" si="0"/>
        <v>0</v>
      </c>
      <c r="P26" s="79">
        <f t="shared" ref="P26" si="10">E26*F26</f>
        <v>148.06182336000001</v>
      </c>
      <c r="Q26" s="79">
        <f t="shared" ref="Q26" si="11">SUM(O26:O29)</f>
        <v>0</v>
      </c>
      <c r="R26" s="79">
        <f t="shared" ref="R26" si="12">Q26*1.02*1.05*$R$15</f>
        <v>0</v>
      </c>
      <c r="S26" s="110">
        <f t="shared" ref="S26" si="13">F26*$S$18</f>
        <v>18.15557836179304</v>
      </c>
      <c r="T26" s="110">
        <f t="shared" ref="T26" si="14">S26*E26</f>
        <v>191.72290750053452</v>
      </c>
    </row>
    <row r="27" spans="1:20" ht="12.75" customHeight="1">
      <c r="A27" s="71"/>
      <c r="B27" s="72"/>
      <c r="C27" s="72"/>
      <c r="D27" s="71"/>
      <c r="E27" s="73"/>
      <c r="F27" s="73"/>
      <c r="G27" s="76"/>
      <c r="H27" s="70"/>
      <c r="I27" s="78"/>
      <c r="J27" s="70"/>
      <c r="K27" s="20"/>
      <c r="L27" s="20"/>
      <c r="M27" s="20"/>
      <c r="N27" s="24"/>
      <c r="O27" s="21">
        <f t="shared" si="0"/>
        <v>0</v>
      </c>
      <c r="P27" s="80"/>
      <c r="Q27" s="80"/>
      <c r="R27" s="80"/>
      <c r="S27" s="110"/>
      <c r="T27" s="110"/>
    </row>
    <row r="28" spans="1:20" ht="12.75" customHeight="1">
      <c r="A28" s="71"/>
      <c r="B28" s="72"/>
      <c r="C28" s="72"/>
      <c r="D28" s="71"/>
      <c r="E28" s="73"/>
      <c r="F28" s="73"/>
      <c r="G28" s="76"/>
      <c r="H28" s="70"/>
      <c r="I28" s="78"/>
      <c r="J28" s="70"/>
      <c r="K28" s="20"/>
      <c r="L28" s="20"/>
      <c r="M28" s="20"/>
      <c r="N28" s="24"/>
      <c r="O28" s="21">
        <f t="shared" si="0"/>
        <v>0</v>
      </c>
      <c r="P28" s="80"/>
      <c r="Q28" s="80"/>
      <c r="R28" s="80"/>
      <c r="S28" s="110"/>
      <c r="T28" s="110"/>
    </row>
    <row r="29" spans="1:20" ht="12.75" customHeight="1">
      <c r="A29" s="71"/>
      <c r="B29" s="72"/>
      <c r="C29" s="72"/>
      <c r="D29" s="71"/>
      <c r="E29" s="73"/>
      <c r="F29" s="73"/>
      <c r="G29" s="76"/>
      <c r="H29" s="70"/>
      <c r="I29" s="78"/>
      <c r="J29" s="70"/>
      <c r="K29" s="20"/>
      <c r="L29" s="20"/>
      <c r="M29" s="20"/>
      <c r="N29" s="26"/>
      <c r="O29" s="21">
        <f t="shared" si="0"/>
        <v>0</v>
      </c>
      <c r="P29" s="81"/>
      <c r="Q29" s="81"/>
      <c r="R29" s="81"/>
      <c r="S29" s="110"/>
      <c r="T29" s="110"/>
    </row>
    <row r="30" spans="1:20" ht="12.75" customHeight="1">
      <c r="A30" s="71">
        <v>3</v>
      </c>
      <c r="B30" s="84" t="s">
        <v>62</v>
      </c>
      <c r="C30" s="84" t="s">
        <v>91</v>
      </c>
      <c r="D30" s="72" t="s">
        <v>108</v>
      </c>
      <c r="E30" s="87">
        <v>3.7</v>
      </c>
      <c r="F30" s="73">
        <f t="shared" ref="F30" si="15">H30+J30+R30</f>
        <v>22.338321999999998</v>
      </c>
      <c r="G30" s="75">
        <v>4.0999999999999996</v>
      </c>
      <c r="H30" s="70">
        <f t="shared" ref="H30" si="16">G30*$P$8/1000</f>
        <v>10.726870999999999</v>
      </c>
      <c r="I30" s="78">
        <v>3.7</v>
      </c>
      <c r="J30" s="70">
        <f t="shared" ref="J30" si="17">I30*$P$9/1000</f>
        <v>11.611451000000001</v>
      </c>
      <c r="K30" s="20"/>
      <c r="L30" s="20"/>
      <c r="M30" s="20"/>
      <c r="N30" s="24"/>
      <c r="O30" s="21">
        <f t="shared" si="0"/>
        <v>0</v>
      </c>
      <c r="P30" s="70">
        <f t="shared" ref="P30" si="18">E30*F30</f>
        <v>82.651791399999993</v>
      </c>
      <c r="Q30" s="70">
        <f t="shared" ref="Q30" si="19">SUM(O30:O33)</f>
        <v>0</v>
      </c>
      <c r="R30" s="70">
        <f t="shared" ref="R30" si="20">Q30*1.02*1.05*$R$15</f>
        <v>0</v>
      </c>
      <c r="S30" s="110">
        <f t="shared" ref="S30" si="21">F30*$S$18</f>
        <v>28.925538976444731</v>
      </c>
      <c r="T30" s="110">
        <f t="shared" ref="T30" si="22">S30*E30</f>
        <v>107.02449421284551</v>
      </c>
    </row>
    <row r="31" spans="1:20" ht="12.75" customHeight="1">
      <c r="A31" s="71"/>
      <c r="B31" s="85"/>
      <c r="C31" s="85"/>
      <c r="D31" s="71"/>
      <c r="E31" s="88"/>
      <c r="F31" s="73"/>
      <c r="G31" s="75"/>
      <c r="H31" s="70"/>
      <c r="I31" s="78"/>
      <c r="J31" s="70"/>
      <c r="K31" s="20"/>
      <c r="L31" s="20"/>
      <c r="M31" s="20"/>
      <c r="N31" s="24"/>
      <c r="O31" s="21">
        <f t="shared" si="0"/>
        <v>0</v>
      </c>
      <c r="P31" s="70"/>
      <c r="Q31" s="70"/>
      <c r="R31" s="70"/>
      <c r="S31" s="110"/>
      <c r="T31" s="110"/>
    </row>
    <row r="32" spans="1:20" ht="12.75" customHeight="1">
      <c r="A32" s="71"/>
      <c r="B32" s="85"/>
      <c r="C32" s="85"/>
      <c r="D32" s="71"/>
      <c r="E32" s="88"/>
      <c r="F32" s="73"/>
      <c r="G32" s="75"/>
      <c r="H32" s="70"/>
      <c r="I32" s="78"/>
      <c r="J32" s="70"/>
      <c r="K32" s="20"/>
      <c r="L32" s="20"/>
      <c r="M32" s="20"/>
      <c r="N32" s="24"/>
      <c r="O32" s="21">
        <f t="shared" si="0"/>
        <v>0</v>
      </c>
      <c r="P32" s="70"/>
      <c r="Q32" s="70"/>
      <c r="R32" s="70"/>
      <c r="S32" s="110"/>
      <c r="T32" s="110"/>
    </row>
    <row r="33" spans="1:20" ht="12.75" customHeight="1">
      <c r="A33" s="71"/>
      <c r="B33" s="86"/>
      <c r="C33" s="86"/>
      <c r="D33" s="71"/>
      <c r="E33" s="89"/>
      <c r="F33" s="73"/>
      <c r="G33" s="75"/>
      <c r="H33" s="70"/>
      <c r="I33" s="78"/>
      <c r="J33" s="70"/>
      <c r="K33" s="20"/>
      <c r="L33" s="20"/>
      <c r="M33" s="20"/>
      <c r="N33" s="26"/>
      <c r="O33" s="21">
        <f t="shared" si="0"/>
        <v>0</v>
      </c>
      <c r="P33" s="70"/>
      <c r="Q33" s="70"/>
      <c r="R33" s="70"/>
      <c r="S33" s="110"/>
      <c r="T33" s="110"/>
    </row>
    <row r="34" spans="1:20" ht="12.75" customHeight="1">
      <c r="A34" s="71">
        <v>4</v>
      </c>
      <c r="B34" s="72" t="s">
        <v>70</v>
      </c>
      <c r="C34" s="72" t="s">
        <v>92</v>
      </c>
      <c r="D34" s="72" t="s">
        <v>107</v>
      </c>
      <c r="E34" s="83">
        <v>1.8</v>
      </c>
      <c r="F34" s="73">
        <f t="shared" ref="F34" si="23">H34+J34+R34</f>
        <v>0.41860960000000003</v>
      </c>
      <c r="G34" s="76">
        <v>0.16</v>
      </c>
      <c r="H34" s="70">
        <f t="shared" ref="H34" si="24">G34*$P$8/1000</f>
        <v>0.41860960000000003</v>
      </c>
      <c r="I34" s="76"/>
      <c r="J34" s="70">
        <f t="shared" ref="J34" si="25">I34*$P$9/1000</f>
        <v>0</v>
      </c>
      <c r="K34" s="20"/>
      <c r="L34" s="20"/>
      <c r="M34" s="20"/>
      <c r="N34" s="26"/>
      <c r="O34" s="21">
        <f t="shared" si="0"/>
        <v>0</v>
      </c>
      <c r="P34" s="70">
        <f t="shared" ref="P34" si="26">E34*F34</f>
        <v>0.75349728000000005</v>
      </c>
      <c r="Q34" s="70">
        <f t="shared" ref="Q34" si="27">SUM(O34:O37)</f>
        <v>0</v>
      </c>
      <c r="R34" s="70">
        <f t="shared" ref="R34" si="28">Q34*1.02*1.05*$R$15</f>
        <v>0</v>
      </c>
      <c r="S34" s="110">
        <f t="shared" ref="S34" si="29">F34*$S$18</f>
        <v>0.54205093384874392</v>
      </c>
      <c r="T34" s="110">
        <f t="shared" ref="T34" si="30">S34*E34</f>
        <v>0.97569168092773906</v>
      </c>
    </row>
    <row r="35" spans="1:20" ht="12.75" customHeight="1">
      <c r="A35" s="71"/>
      <c r="B35" s="72"/>
      <c r="C35" s="72"/>
      <c r="D35" s="71"/>
      <c r="E35" s="83"/>
      <c r="F35" s="73"/>
      <c r="G35" s="76"/>
      <c r="H35" s="70"/>
      <c r="I35" s="76"/>
      <c r="J35" s="70"/>
      <c r="K35" s="20"/>
      <c r="L35" s="20"/>
      <c r="M35" s="20"/>
      <c r="N35" s="26"/>
      <c r="O35" s="21">
        <f t="shared" si="0"/>
        <v>0</v>
      </c>
      <c r="P35" s="70"/>
      <c r="Q35" s="70"/>
      <c r="R35" s="70"/>
      <c r="S35" s="110"/>
      <c r="T35" s="110"/>
    </row>
    <row r="36" spans="1:20" ht="12.75" customHeight="1">
      <c r="A36" s="71"/>
      <c r="B36" s="72"/>
      <c r="C36" s="72"/>
      <c r="D36" s="71"/>
      <c r="E36" s="83"/>
      <c r="F36" s="73"/>
      <c r="G36" s="76"/>
      <c r="H36" s="70"/>
      <c r="I36" s="76"/>
      <c r="J36" s="70"/>
      <c r="K36" s="20"/>
      <c r="L36" s="20"/>
      <c r="M36" s="22"/>
      <c r="N36" s="26"/>
      <c r="O36" s="21">
        <f t="shared" si="0"/>
        <v>0</v>
      </c>
      <c r="P36" s="70"/>
      <c r="Q36" s="70"/>
      <c r="R36" s="70"/>
      <c r="S36" s="110"/>
      <c r="T36" s="110"/>
    </row>
    <row r="37" spans="1:20" ht="12.75" customHeight="1">
      <c r="A37" s="71"/>
      <c r="B37" s="72"/>
      <c r="C37" s="72"/>
      <c r="D37" s="71"/>
      <c r="E37" s="83"/>
      <c r="F37" s="73"/>
      <c r="G37" s="76"/>
      <c r="H37" s="70"/>
      <c r="I37" s="76"/>
      <c r="J37" s="70"/>
      <c r="K37" s="20"/>
      <c r="L37" s="20"/>
      <c r="M37" s="20"/>
      <c r="N37" s="26"/>
      <c r="O37" s="21">
        <f t="shared" si="0"/>
        <v>0</v>
      </c>
      <c r="P37" s="70"/>
      <c r="Q37" s="70"/>
      <c r="R37" s="70"/>
      <c r="S37" s="110"/>
      <c r="T37" s="110"/>
    </row>
    <row r="38" spans="1:20" ht="12.75" customHeight="1">
      <c r="A38" s="71">
        <v>5</v>
      </c>
      <c r="B38" s="72" t="s">
        <v>31</v>
      </c>
      <c r="C38" s="72" t="s">
        <v>93</v>
      </c>
      <c r="D38" s="72" t="s">
        <v>108</v>
      </c>
      <c r="E38" s="83">
        <v>24.6</v>
      </c>
      <c r="F38" s="73">
        <f t="shared" ref="F38" si="31">H38+J38+R38</f>
        <v>2.8779410000000003</v>
      </c>
      <c r="G38" s="76">
        <v>1.1000000000000001</v>
      </c>
      <c r="H38" s="70">
        <f t="shared" ref="H38" si="32">G38*$P$8/1000</f>
        <v>2.8779410000000003</v>
      </c>
      <c r="I38" s="82"/>
      <c r="J38" s="70">
        <f t="shared" ref="J38" si="33">I38*$P$9/1000</f>
        <v>0</v>
      </c>
      <c r="K38" s="20"/>
      <c r="L38" s="20"/>
      <c r="M38" s="20"/>
      <c r="N38" s="26"/>
      <c r="O38" s="21">
        <f t="shared" si="0"/>
        <v>0</v>
      </c>
      <c r="P38" s="70">
        <f t="shared" ref="P38" si="34">E38*F38</f>
        <v>70.797348600000007</v>
      </c>
      <c r="Q38" s="70">
        <f t="shared" ref="Q38" si="35">SUM(O38:O41)</f>
        <v>0</v>
      </c>
      <c r="R38" s="70">
        <f t="shared" ref="R38" si="36">Q38*1.02*1.05*$R$15</f>
        <v>0</v>
      </c>
      <c r="S38" s="110">
        <f t="shared" ref="S38" si="37">F38*$S$18</f>
        <v>3.7266001702101144</v>
      </c>
      <c r="T38" s="110">
        <f t="shared" ref="T38" si="38">S38*E38</f>
        <v>91.67436418716882</v>
      </c>
    </row>
    <row r="39" spans="1:20" ht="12.75" customHeight="1">
      <c r="A39" s="71"/>
      <c r="B39" s="72"/>
      <c r="C39" s="72"/>
      <c r="D39" s="71"/>
      <c r="E39" s="83"/>
      <c r="F39" s="73"/>
      <c r="G39" s="76"/>
      <c r="H39" s="70"/>
      <c r="I39" s="82"/>
      <c r="J39" s="70"/>
      <c r="K39" s="20"/>
      <c r="L39" s="20"/>
      <c r="M39" s="20"/>
      <c r="N39" s="26"/>
      <c r="O39" s="21">
        <f t="shared" si="0"/>
        <v>0</v>
      </c>
      <c r="P39" s="70"/>
      <c r="Q39" s="70"/>
      <c r="R39" s="70"/>
      <c r="S39" s="110"/>
      <c r="T39" s="110"/>
    </row>
    <row r="40" spans="1:20" ht="12.75" customHeight="1">
      <c r="A40" s="71"/>
      <c r="B40" s="72"/>
      <c r="C40" s="72"/>
      <c r="D40" s="71"/>
      <c r="E40" s="83"/>
      <c r="F40" s="73"/>
      <c r="G40" s="76"/>
      <c r="H40" s="70"/>
      <c r="I40" s="82"/>
      <c r="J40" s="70"/>
      <c r="K40" s="20"/>
      <c r="L40" s="20"/>
      <c r="M40" s="22"/>
      <c r="N40" s="26"/>
      <c r="O40" s="21">
        <f t="shared" si="0"/>
        <v>0</v>
      </c>
      <c r="P40" s="70"/>
      <c r="Q40" s="70"/>
      <c r="R40" s="70"/>
      <c r="S40" s="110"/>
      <c r="T40" s="110"/>
    </row>
    <row r="41" spans="1:20" ht="12.75" customHeight="1">
      <c r="A41" s="71"/>
      <c r="B41" s="72"/>
      <c r="C41" s="72"/>
      <c r="D41" s="71"/>
      <c r="E41" s="83"/>
      <c r="F41" s="73"/>
      <c r="G41" s="76"/>
      <c r="H41" s="70"/>
      <c r="I41" s="82"/>
      <c r="J41" s="70"/>
      <c r="K41" s="20"/>
      <c r="L41" s="20"/>
      <c r="M41" s="20"/>
      <c r="N41" s="26"/>
      <c r="O41" s="21">
        <f t="shared" si="0"/>
        <v>0</v>
      </c>
      <c r="P41" s="70"/>
      <c r="Q41" s="70"/>
      <c r="R41" s="70"/>
      <c r="S41" s="110"/>
      <c r="T41" s="110"/>
    </row>
    <row r="42" spans="1:20" ht="12.75" customHeight="1">
      <c r="A42" s="71">
        <v>6</v>
      </c>
      <c r="B42" s="72" t="s">
        <v>44</v>
      </c>
      <c r="C42" s="72" t="s">
        <v>94</v>
      </c>
      <c r="D42" s="72" t="s">
        <v>109</v>
      </c>
      <c r="E42" s="73">
        <v>56.8</v>
      </c>
      <c r="F42" s="73">
        <f t="shared" ref="F42" si="39">H42+J42+R42</f>
        <v>3.8709310000000006</v>
      </c>
      <c r="G42" s="78">
        <v>0.4</v>
      </c>
      <c r="H42" s="70">
        <f t="shared" ref="H42" si="40">G42*$P$8/1000</f>
        <v>1.046524</v>
      </c>
      <c r="I42" s="78">
        <v>0.9</v>
      </c>
      <c r="J42" s="70">
        <f t="shared" ref="J42" si="41">I42*$P$9/1000</f>
        <v>2.8244070000000003</v>
      </c>
      <c r="K42" s="20"/>
      <c r="L42" s="20"/>
      <c r="M42" s="20"/>
      <c r="N42" s="26"/>
      <c r="O42" s="21">
        <f t="shared" si="0"/>
        <v>0</v>
      </c>
      <c r="P42" s="70">
        <f t="shared" ref="P42" si="42">E42*F42</f>
        <v>219.86888080000003</v>
      </c>
      <c r="Q42" s="70">
        <f t="shared" ref="Q42" si="43">SUM(O42:O45)</f>
        <v>0</v>
      </c>
      <c r="R42" s="70">
        <f t="shared" ref="R42" si="44">Q42*1.02*1.05*$R$15</f>
        <v>0</v>
      </c>
      <c r="S42" s="110">
        <f t="shared" ref="S42" si="45">F42*$S$18</f>
        <v>5.0124071770309424</v>
      </c>
      <c r="T42" s="110">
        <f t="shared" ref="T42" si="46">S42*E42</f>
        <v>284.70472765535749</v>
      </c>
    </row>
    <row r="43" spans="1:20" ht="12.75" customHeight="1">
      <c r="A43" s="71"/>
      <c r="B43" s="72"/>
      <c r="C43" s="72"/>
      <c r="D43" s="71"/>
      <c r="E43" s="73"/>
      <c r="F43" s="73"/>
      <c r="G43" s="78"/>
      <c r="H43" s="70"/>
      <c r="I43" s="78"/>
      <c r="J43" s="70"/>
      <c r="K43" s="20"/>
      <c r="L43" s="20"/>
      <c r="M43" s="20"/>
      <c r="N43" s="26"/>
      <c r="O43" s="21">
        <f t="shared" si="0"/>
        <v>0</v>
      </c>
      <c r="P43" s="70"/>
      <c r="Q43" s="70"/>
      <c r="R43" s="70"/>
      <c r="S43" s="110"/>
      <c r="T43" s="110"/>
    </row>
    <row r="44" spans="1:20" ht="12.75" customHeight="1">
      <c r="A44" s="71"/>
      <c r="B44" s="72"/>
      <c r="C44" s="72"/>
      <c r="D44" s="71"/>
      <c r="E44" s="73"/>
      <c r="F44" s="73"/>
      <c r="G44" s="78"/>
      <c r="H44" s="70"/>
      <c r="I44" s="78"/>
      <c r="J44" s="70"/>
      <c r="K44" s="20"/>
      <c r="L44" s="20"/>
      <c r="M44" s="20"/>
      <c r="N44" s="26"/>
      <c r="O44" s="21">
        <f t="shared" si="0"/>
        <v>0</v>
      </c>
      <c r="P44" s="70"/>
      <c r="Q44" s="70"/>
      <c r="R44" s="70"/>
      <c r="S44" s="110"/>
      <c r="T44" s="110"/>
    </row>
    <row r="45" spans="1:20" ht="30" customHeight="1">
      <c r="A45" s="71"/>
      <c r="B45" s="72"/>
      <c r="C45" s="72"/>
      <c r="D45" s="71"/>
      <c r="E45" s="73"/>
      <c r="F45" s="73"/>
      <c r="G45" s="78"/>
      <c r="H45" s="70"/>
      <c r="I45" s="78"/>
      <c r="J45" s="70"/>
      <c r="K45" s="20"/>
      <c r="L45" s="20"/>
      <c r="M45" s="20"/>
      <c r="N45" s="26"/>
      <c r="O45" s="21">
        <f t="shared" si="0"/>
        <v>0</v>
      </c>
      <c r="P45" s="70"/>
      <c r="Q45" s="70"/>
      <c r="R45" s="70"/>
      <c r="S45" s="110"/>
      <c r="T45" s="110"/>
    </row>
    <row r="46" spans="1:20" ht="12.75" customHeight="1">
      <c r="A46" s="124"/>
      <c r="B46" s="127"/>
      <c r="C46" s="130" t="s">
        <v>67</v>
      </c>
      <c r="D46" s="127"/>
      <c r="E46" s="133"/>
      <c r="F46" s="136" t="e">
        <f>H46+J46+R46</f>
        <v>#VALUE!</v>
      </c>
      <c r="G46" s="114"/>
      <c r="H46" s="117">
        <f>G46*$P$7/1000</f>
        <v>0</v>
      </c>
      <c r="I46" s="114"/>
      <c r="J46" s="117">
        <f>I46*$P$8/1000</f>
        <v>0</v>
      </c>
      <c r="K46" s="54"/>
      <c r="L46" s="54"/>
      <c r="M46" s="54"/>
      <c r="N46" s="55"/>
      <c r="O46" s="56">
        <f t="shared" si="0"/>
        <v>0</v>
      </c>
      <c r="P46" s="117" t="e">
        <f>E46*F46</f>
        <v>#VALUE!</v>
      </c>
      <c r="Q46" s="117">
        <f>SUM(O46:O49)</f>
        <v>0</v>
      </c>
      <c r="R46" s="117" t="e">
        <f>Q46*1.02*1.05*$R$14</f>
        <v>#VALUE!</v>
      </c>
      <c r="S46" s="120"/>
      <c r="T46" s="111">
        <f>SUM(T22:T45)</f>
        <v>838.47455881672624</v>
      </c>
    </row>
    <row r="47" spans="1:20" ht="12.75" customHeight="1">
      <c r="A47" s="125"/>
      <c r="B47" s="128"/>
      <c r="C47" s="131"/>
      <c r="D47" s="128"/>
      <c r="E47" s="134"/>
      <c r="F47" s="137"/>
      <c r="G47" s="115"/>
      <c r="H47" s="118"/>
      <c r="I47" s="115"/>
      <c r="J47" s="118"/>
      <c r="K47" s="54"/>
      <c r="L47" s="54"/>
      <c r="M47" s="54"/>
      <c r="N47" s="55"/>
      <c r="O47" s="56">
        <f t="shared" si="0"/>
        <v>0</v>
      </c>
      <c r="P47" s="118"/>
      <c r="Q47" s="118"/>
      <c r="R47" s="118"/>
      <c r="S47" s="120"/>
      <c r="T47" s="112"/>
    </row>
    <row r="48" spans="1:20" ht="12.75" customHeight="1">
      <c r="A48" s="125"/>
      <c r="B48" s="128"/>
      <c r="C48" s="131"/>
      <c r="D48" s="128"/>
      <c r="E48" s="134"/>
      <c r="F48" s="137"/>
      <c r="G48" s="115"/>
      <c r="H48" s="118"/>
      <c r="I48" s="115"/>
      <c r="J48" s="118"/>
      <c r="K48" s="54"/>
      <c r="L48" s="54"/>
      <c r="M48" s="54"/>
      <c r="N48" s="55"/>
      <c r="O48" s="56">
        <f t="shared" si="0"/>
        <v>0</v>
      </c>
      <c r="P48" s="118"/>
      <c r="Q48" s="118"/>
      <c r="R48" s="118"/>
      <c r="S48" s="120"/>
      <c r="T48" s="112"/>
    </row>
    <row r="49" spans="1:20" ht="12.75" customHeight="1">
      <c r="A49" s="126"/>
      <c r="B49" s="129"/>
      <c r="C49" s="132"/>
      <c r="D49" s="129"/>
      <c r="E49" s="135"/>
      <c r="F49" s="138"/>
      <c r="G49" s="116"/>
      <c r="H49" s="119"/>
      <c r="I49" s="116"/>
      <c r="J49" s="119"/>
      <c r="K49" s="54"/>
      <c r="L49" s="54"/>
      <c r="M49" s="54"/>
      <c r="N49" s="55"/>
      <c r="O49" s="56">
        <f t="shared" si="0"/>
        <v>0</v>
      </c>
      <c r="P49" s="119"/>
      <c r="Q49" s="119"/>
      <c r="R49" s="119"/>
      <c r="S49" s="120"/>
      <c r="T49" s="113"/>
    </row>
    <row r="50" spans="1:20" ht="12.75" customHeight="1">
      <c r="A50" s="124"/>
      <c r="B50" s="127"/>
      <c r="C50" s="130" t="s">
        <v>68</v>
      </c>
      <c r="D50" s="127"/>
      <c r="E50" s="161"/>
      <c r="F50" s="151" t="e">
        <f>H50+J50+R50</f>
        <v>#VALUE!</v>
      </c>
      <c r="G50" s="155"/>
      <c r="H50" s="142">
        <f>G50*$P$7/1000</f>
        <v>0</v>
      </c>
      <c r="I50" s="158"/>
      <c r="J50" s="142">
        <f>I50*$P$8/1000</f>
        <v>0</v>
      </c>
      <c r="K50" s="47"/>
      <c r="L50" s="47"/>
      <c r="M50" s="47"/>
      <c r="N50" s="48"/>
      <c r="O50" s="5">
        <f t="shared" si="0"/>
        <v>0</v>
      </c>
      <c r="P50" s="142" t="e">
        <f>E50*F50</f>
        <v>#VALUE!</v>
      </c>
      <c r="Q50" s="142">
        <f>SUM(O50:O53)</f>
        <v>0</v>
      </c>
      <c r="R50" s="142" t="e">
        <f>Q50*1.02*1.05*$R$14</f>
        <v>#VALUE!</v>
      </c>
      <c r="S50" s="145"/>
      <c r="T50" s="146">
        <f>(T46*100%)/$T$115</f>
        <v>0.17713678622226003</v>
      </c>
    </row>
    <row r="51" spans="1:20" ht="12.75" customHeight="1">
      <c r="A51" s="125"/>
      <c r="B51" s="128"/>
      <c r="C51" s="131"/>
      <c r="D51" s="128"/>
      <c r="E51" s="162"/>
      <c r="F51" s="152"/>
      <c r="G51" s="156"/>
      <c r="H51" s="143"/>
      <c r="I51" s="159"/>
      <c r="J51" s="143"/>
      <c r="K51" s="47"/>
      <c r="L51" s="47"/>
      <c r="M51" s="47"/>
      <c r="N51" s="48"/>
      <c r="O51" s="5">
        <f t="shared" si="0"/>
        <v>0</v>
      </c>
      <c r="P51" s="143"/>
      <c r="Q51" s="143"/>
      <c r="R51" s="143"/>
      <c r="S51" s="145"/>
      <c r="T51" s="146"/>
    </row>
    <row r="52" spans="1:20" ht="12.75" customHeight="1">
      <c r="A52" s="125"/>
      <c r="B52" s="128"/>
      <c r="C52" s="131"/>
      <c r="D52" s="128"/>
      <c r="E52" s="162"/>
      <c r="F52" s="152"/>
      <c r="G52" s="156"/>
      <c r="H52" s="143"/>
      <c r="I52" s="159"/>
      <c r="J52" s="143"/>
      <c r="K52" s="47"/>
      <c r="L52" s="47"/>
      <c r="M52" s="47"/>
      <c r="N52" s="48"/>
      <c r="O52" s="5">
        <f t="shared" si="0"/>
        <v>0</v>
      </c>
      <c r="P52" s="143"/>
      <c r="Q52" s="143"/>
      <c r="R52" s="143"/>
      <c r="S52" s="145"/>
      <c r="T52" s="146"/>
    </row>
    <row r="53" spans="1:20" ht="12.75" customHeight="1">
      <c r="A53" s="126"/>
      <c r="B53" s="129"/>
      <c r="C53" s="132"/>
      <c r="D53" s="129"/>
      <c r="E53" s="163"/>
      <c r="F53" s="153"/>
      <c r="G53" s="157"/>
      <c r="H53" s="144"/>
      <c r="I53" s="160"/>
      <c r="J53" s="144"/>
      <c r="K53" s="47"/>
      <c r="L53" s="47"/>
      <c r="M53" s="47"/>
      <c r="N53" s="48"/>
      <c r="O53" s="5">
        <f t="shared" si="0"/>
        <v>0</v>
      </c>
      <c r="P53" s="144"/>
      <c r="Q53" s="144"/>
      <c r="R53" s="144"/>
      <c r="S53" s="145"/>
      <c r="T53" s="146"/>
    </row>
    <row r="54" spans="1:20" ht="12.75" customHeight="1">
      <c r="A54" s="71"/>
      <c r="B54" s="72"/>
      <c r="C54" s="77" t="s">
        <v>95</v>
      </c>
      <c r="D54" s="92"/>
      <c r="E54" s="83"/>
      <c r="F54" s="73">
        <f t="shared" ref="F54" si="47">H54+J54+R54</f>
        <v>0</v>
      </c>
      <c r="G54" s="76"/>
      <c r="H54" s="70">
        <f t="shared" ref="H54" si="48">G54*$P$8/1000</f>
        <v>0</v>
      </c>
      <c r="I54" s="82"/>
      <c r="J54" s="70">
        <f t="shared" ref="J54" si="49">I54*$P$9/1000</f>
        <v>0</v>
      </c>
      <c r="K54" s="20"/>
      <c r="L54" s="20"/>
      <c r="M54" s="20"/>
      <c r="N54" s="26"/>
      <c r="O54" s="21">
        <f t="shared" si="0"/>
        <v>0</v>
      </c>
      <c r="P54" s="70">
        <f t="shared" ref="P54" si="50">E54*F54</f>
        <v>0</v>
      </c>
      <c r="Q54" s="70">
        <f t="shared" ref="Q54" si="51">SUM(O54:O57)</f>
        <v>0</v>
      </c>
      <c r="R54" s="70">
        <f t="shared" ref="R54" si="52">Q54*1.02*1.05*$R$15</f>
        <v>0</v>
      </c>
      <c r="S54" s="110">
        <f t="shared" ref="S54" si="53">F54*$S$18</f>
        <v>0</v>
      </c>
      <c r="T54" s="110">
        <f t="shared" ref="T54" si="54">S54*E54</f>
        <v>0</v>
      </c>
    </row>
    <row r="55" spans="1:20" ht="12.75" customHeight="1">
      <c r="A55" s="71"/>
      <c r="B55" s="72"/>
      <c r="C55" s="77"/>
      <c r="D55" s="93"/>
      <c r="E55" s="83"/>
      <c r="F55" s="73"/>
      <c r="G55" s="76"/>
      <c r="H55" s="70"/>
      <c r="I55" s="82"/>
      <c r="J55" s="70"/>
      <c r="K55" s="20"/>
      <c r="L55" s="20"/>
      <c r="M55" s="20"/>
      <c r="N55" s="26"/>
      <c r="O55" s="21">
        <f t="shared" si="0"/>
        <v>0</v>
      </c>
      <c r="P55" s="70"/>
      <c r="Q55" s="70"/>
      <c r="R55" s="70"/>
      <c r="S55" s="110"/>
      <c r="T55" s="110"/>
    </row>
    <row r="56" spans="1:20" ht="12.75" customHeight="1">
      <c r="A56" s="71"/>
      <c r="B56" s="72"/>
      <c r="C56" s="77"/>
      <c r="D56" s="93"/>
      <c r="E56" s="83"/>
      <c r="F56" s="73"/>
      <c r="G56" s="76"/>
      <c r="H56" s="70"/>
      <c r="I56" s="82"/>
      <c r="J56" s="70"/>
      <c r="K56" s="20"/>
      <c r="L56" s="20"/>
      <c r="M56" s="20"/>
      <c r="N56" s="26"/>
      <c r="O56" s="21">
        <f t="shared" si="0"/>
        <v>0</v>
      </c>
      <c r="P56" s="70"/>
      <c r="Q56" s="70"/>
      <c r="R56" s="70"/>
      <c r="S56" s="110"/>
      <c r="T56" s="110"/>
    </row>
    <row r="57" spans="1:20" ht="12.75" customHeight="1">
      <c r="A57" s="71"/>
      <c r="B57" s="72"/>
      <c r="C57" s="77"/>
      <c r="D57" s="94"/>
      <c r="E57" s="83"/>
      <c r="F57" s="73"/>
      <c r="G57" s="76"/>
      <c r="H57" s="70"/>
      <c r="I57" s="82"/>
      <c r="J57" s="70"/>
      <c r="K57" s="20"/>
      <c r="L57" s="20"/>
      <c r="M57" s="20"/>
      <c r="N57" s="26"/>
      <c r="O57" s="21">
        <f t="shared" si="0"/>
        <v>0</v>
      </c>
      <c r="P57" s="70"/>
      <c r="Q57" s="70"/>
      <c r="R57" s="70"/>
      <c r="S57" s="110"/>
      <c r="T57" s="110"/>
    </row>
    <row r="58" spans="1:20" ht="12.75" customHeight="1">
      <c r="A58" s="71">
        <v>1</v>
      </c>
      <c r="B58" s="90" t="s">
        <v>54</v>
      </c>
      <c r="C58" s="72" t="s">
        <v>96</v>
      </c>
      <c r="D58" s="72" t="s">
        <v>108</v>
      </c>
      <c r="E58" s="91">
        <v>4.4000000000000004</v>
      </c>
      <c r="F58" s="73">
        <f t="shared" ref="F58" si="55">H58+J58+R58</f>
        <v>43.087791261233839</v>
      </c>
      <c r="G58" s="76">
        <v>1.55</v>
      </c>
      <c r="H58" s="70">
        <f t="shared" ref="H58" si="56">G58*$P$8/1000</f>
        <v>4.0552805000000003</v>
      </c>
      <c r="I58" s="76">
        <v>0.33</v>
      </c>
      <c r="J58" s="70">
        <f t="shared" ref="J58" si="57">I58*$P$9/1000</f>
        <v>1.0356159</v>
      </c>
      <c r="K58" s="20" t="s">
        <v>32</v>
      </c>
      <c r="L58" s="20" t="s">
        <v>22</v>
      </c>
      <c r="M58" s="20">
        <v>0.9</v>
      </c>
      <c r="N58" s="26">
        <v>1</v>
      </c>
      <c r="O58" s="21">
        <f t="shared" si="0"/>
        <v>0.9</v>
      </c>
      <c r="P58" s="70">
        <f t="shared" ref="P58" si="58">E58*F58</f>
        <v>189.58628154942892</v>
      </c>
      <c r="Q58" s="70">
        <f t="shared" ref="Q58" si="59">SUM(O58:O61)</f>
        <v>33.558418199999998</v>
      </c>
      <c r="R58" s="70">
        <f t="shared" ref="R58" si="60">Q58*1.02*1.05*$R$15</f>
        <v>37.996894861233841</v>
      </c>
      <c r="S58" s="110">
        <f t="shared" ref="S58" si="61">F58*$S$18</f>
        <v>55.793697733237714</v>
      </c>
      <c r="T58" s="110">
        <f t="shared" ref="T58" si="62">S58*E58</f>
        <v>245.49227002624596</v>
      </c>
    </row>
    <row r="59" spans="1:20" ht="12.75" customHeight="1">
      <c r="A59" s="71"/>
      <c r="B59" s="90"/>
      <c r="C59" s="72"/>
      <c r="D59" s="71"/>
      <c r="E59" s="91"/>
      <c r="F59" s="73"/>
      <c r="G59" s="76"/>
      <c r="H59" s="70"/>
      <c r="I59" s="76"/>
      <c r="J59" s="70"/>
      <c r="K59" s="20" t="s">
        <v>55</v>
      </c>
      <c r="L59" s="20" t="s">
        <v>35</v>
      </c>
      <c r="M59" s="20">
        <v>1.5599999999999999E-2</v>
      </c>
      <c r="N59" s="26">
        <v>116.667</v>
      </c>
      <c r="O59" s="21">
        <f t="shared" si="0"/>
        <v>1.8200052</v>
      </c>
      <c r="P59" s="70"/>
      <c r="Q59" s="70"/>
      <c r="R59" s="70"/>
      <c r="S59" s="110"/>
      <c r="T59" s="110"/>
    </row>
    <row r="60" spans="1:20" ht="12.75" customHeight="1">
      <c r="A60" s="71"/>
      <c r="B60" s="90"/>
      <c r="C60" s="72"/>
      <c r="D60" s="71"/>
      <c r="E60" s="91"/>
      <c r="F60" s="73"/>
      <c r="G60" s="76"/>
      <c r="H60" s="70"/>
      <c r="I60" s="76"/>
      <c r="J60" s="70"/>
      <c r="K60" s="20" t="s">
        <v>23</v>
      </c>
      <c r="L60" s="20" t="s">
        <v>24</v>
      </c>
      <c r="M60" s="20">
        <v>1.02</v>
      </c>
      <c r="N60" s="26">
        <v>27.5</v>
      </c>
      <c r="O60" s="21">
        <f t="shared" si="0"/>
        <v>28.05</v>
      </c>
      <c r="P60" s="70"/>
      <c r="Q60" s="70"/>
      <c r="R60" s="70"/>
      <c r="S60" s="110"/>
      <c r="T60" s="110"/>
    </row>
    <row r="61" spans="1:20" ht="17.25" customHeight="1">
      <c r="A61" s="71"/>
      <c r="B61" s="90"/>
      <c r="C61" s="72"/>
      <c r="D61" s="71"/>
      <c r="E61" s="91"/>
      <c r="F61" s="73"/>
      <c r="G61" s="76"/>
      <c r="H61" s="70"/>
      <c r="I61" s="76"/>
      <c r="J61" s="70"/>
      <c r="K61" s="20" t="s">
        <v>48</v>
      </c>
      <c r="L61" s="20" t="s">
        <v>18</v>
      </c>
      <c r="M61" s="20">
        <v>0.71699999999999997</v>
      </c>
      <c r="N61" s="26">
        <v>3.8889999999999998</v>
      </c>
      <c r="O61" s="21">
        <f t="shared" si="0"/>
        <v>2.7884129999999998</v>
      </c>
      <c r="P61" s="70"/>
      <c r="Q61" s="70"/>
      <c r="R61" s="70"/>
      <c r="S61" s="110"/>
      <c r="T61" s="110"/>
    </row>
    <row r="62" spans="1:20" ht="12.75" customHeight="1">
      <c r="A62" s="71">
        <v>2</v>
      </c>
      <c r="B62" s="72" t="s">
        <v>74</v>
      </c>
      <c r="C62" s="72" t="s">
        <v>97</v>
      </c>
      <c r="D62" s="72" t="s">
        <v>107</v>
      </c>
      <c r="E62" s="73">
        <v>88</v>
      </c>
      <c r="F62" s="73">
        <f t="shared" ref="F62" si="63">H62+J62+R62</f>
        <v>19.199252754</v>
      </c>
      <c r="G62" s="76">
        <v>3.16</v>
      </c>
      <c r="H62" s="70">
        <f t="shared" ref="H62" si="64">G62*$P$8/1000</f>
        <v>8.2675395999999992</v>
      </c>
      <c r="I62" s="76">
        <v>0.22</v>
      </c>
      <c r="J62" s="70">
        <f t="shared" ref="J62" si="65">I62*$P$9/1000</f>
        <v>0.6904106000000001</v>
      </c>
      <c r="K62" s="20" t="s">
        <v>75</v>
      </c>
      <c r="L62" s="20" t="s">
        <v>18</v>
      </c>
      <c r="M62" s="20">
        <v>1</v>
      </c>
      <c r="N62" s="26">
        <v>8</v>
      </c>
      <c r="O62" s="21">
        <f t="shared" si="0"/>
        <v>8</v>
      </c>
      <c r="P62" s="79">
        <f t="shared" ref="P62" si="66">E62*F62</f>
        <v>1689.5342423520001</v>
      </c>
      <c r="Q62" s="79">
        <f t="shared" ref="Q62" si="67">SUM(O62:O65)</f>
        <v>9.0449999999999999</v>
      </c>
      <c r="R62" s="79">
        <f t="shared" ref="R62" si="68">Q62*1.02*1.05*$R$15</f>
        <v>10.241302553999999</v>
      </c>
      <c r="S62" s="110">
        <f t="shared" ref="S62" si="69">F62*$S$18</f>
        <v>24.860807980762427</v>
      </c>
      <c r="T62" s="110">
        <f t="shared" ref="T62" si="70">S62*E62</f>
        <v>2187.7511023070938</v>
      </c>
    </row>
    <row r="63" spans="1:20" ht="12.75" customHeight="1">
      <c r="A63" s="71"/>
      <c r="B63" s="72"/>
      <c r="C63" s="72"/>
      <c r="D63" s="71"/>
      <c r="E63" s="73"/>
      <c r="F63" s="73"/>
      <c r="G63" s="76"/>
      <c r="H63" s="70"/>
      <c r="I63" s="76"/>
      <c r="J63" s="70"/>
      <c r="K63" s="20" t="s">
        <v>76</v>
      </c>
      <c r="L63" s="26" t="s">
        <v>24</v>
      </c>
      <c r="M63" s="20">
        <v>0.02</v>
      </c>
      <c r="N63" s="26">
        <v>1.25</v>
      </c>
      <c r="O63" s="21">
        <f t="shared" si="0"/>
        <v>2.5000000000000001E-2</v>
      </c>
      <c r="P63" s="80"/>
      <c r="Q63" s="80"/>
      <c r="R63" s="80"/>
      <c r="S63" s="110"/>
      <c r="T63" s="110"/>
    </row>
    <row r="64" spans="1:20" ht="12.75" customHeight="1">
      <c r="A64" s="71"/>
      <c r="B64" s="72"/>
      <c r="C64" s="72"/>
      <c r="D64" s="71"/>
      <c r="E64" s="73"/>
      <c r="F64" s="73"/>
      <c r="G64" s="76"/>
      <c r="H64" s="70"/>
      <c r="I64" s="76"/>
      <c r="J64" s="70"/>
      <c r="K64" s="20" t="s">
        <v>25</v>
      </c>
      <c r="L64" s="20" t="s">
        <v>24</v>
      </c>
      <c r="M64" s="43">
        <v>0.04</v>
      </c>
      <c r="N64" s="26">
        <v>25.5</v>
      </c>
      <c r="O64" s="21">
        <f t="shared" si="0"/>
        <v>1.02</v>
      </c>
      <c r="P64" s="80"/>
      <c r="Q64" s="80"/>
      <c r="R64" s="80"/>
      <c r="S64" s="110"/>
      <c r="T64" s="110"/>
    </row>
    <row r="65" spans="1:20" ht="20.25" customHeight="1">
      <c r="A65" s="71"/>
      <c r="B65" s="72"/>
      <c r="C65" s="72"/>
      <c r="D65" s="71"/>
      <c r="E65" s="73"/>
      <c r="F65" s="73"/>
      <c r="G65" s="76"/>
      <c r="H65" s="70"/>
      <c r="I65" s="76"/>
      <c r="J65" s="70"/>
      <c r="K65" s="20"/>
      <c r="L65" s="20"/>
      <c r="M65" s="20"/>
      <c r="N65" s="26"/>
      <c r="O65" s="21">
        <f t="shared" si="0"/>
        <v>0</v>
      </c>
      <c r="P65" s="81"/>
      <c r="Q65" s="81"/>
      <c r="R65" s="81"/>
      <c r="S65" s="110"/>
      <c r="T65" s="110"/>
    </row>
    <row r="66" spans="1:20" ht="12.75" customHeight="1">
      <c r="A66" s="71">
        <v>3</v>
      </c>
      <c r="B66" s="72" t="s">
        <v>50</v>
      </c>
      <c r="C66" s="72" t="s">
        <v>98</v>
      </c>
      <c r="D66" s="95" t="s">
        <v>110</v>
      </c>
      <c r="E66" s="96">
        <v>50</v>
      </c>
      <c r="F66" s="73">
        <f t="shared" ref="F66" si="71">H66+J66+R66</f>
        <v>0.33560763199999999</v>
      </c>
      <c r="G66" s="76">
        <v>0.11700000000000001</v>
      </c>
      <c r="H66" s="70">
        <f t="shared" ref="H66" si="72">G66*$P$8/1000</f>
        <v>0.30610827000000002</v>
      </c>
      <c r="I66" s="82">
        <v>9.4000000000000004E-3</v>
      </c>
      <c r="J66" s="70">
        <f t="shared" ref="J66" si="73">I66*$P$9/1000</f>
        <v>2.9499362000000001E-2</v>
      </c>
      <c r="K66" s="20"/>
      <c r="L66" s="20"/>
      <c r="M66" s="20"/>
      <c r="N66" s="26"/>
      <c r="O66" s="21">
        <f t="shared" si="0"/>
        <v>0</v>
      </c>
      <c r="P66" s="70">
        <f t="shared" ref="P66" si="74">E66*F66</f>
        <v>16.780381599999998</v>
      </c>
      <c r="Q66" s="70">
        <f t="shared" ref="Q66" si="75">SUM(O66:O69)</f>
        <v>0</v>
      </c>
      <c r="R66" s="70">
        <f t="shared" ref="R66" si="76">Q66*1.02*1.05*$R$15</f>
        <v>0</v>
      </c>
      <c r="S66" s="110">
        <f t="shared" ref="S66" si="77">F66*$S$18</f>
        <v>0.43457300150872213</v>
      </c>
      <c r="T66" s="110">
        <f t="shared" ref="T66" si="78">S66*E66</f>
        <v>21.728650075436107</v>
      </c>
    </row>
    <row r="67" spans="1:20" ht="12.75" customHeight="1">
      <c r="A67" s="71"/>
      <c r="B67" s="72"/>
      <c r="C67" s="72"/>
      <c r="D67" s="73"/>
      <c r="E67" s="96"/>
      <c r="F67" s="73"/>
      <c r="G67" s="76"/>
      <c r="H67" s="70"/>
      <c r="I67" s="82"/>
      <c r="J67" s="70"/>
      <c r="K67" s="20"/>
      <c r="L67" s="20"/>
      <c r="M67" s="20"/>
      <c r="N67" s="26"/>
      <c r="O67" s="21">
        <f t="shared" si="0"/>
        <v>0</v>
      </c>
      <c r="P67" s="70"/>
      <c r="Q67" s="70"/>
      <c r="R67" s="70"/>
      <c r="S67" s="110"/>
      <c r="T67" s="110"/>
    </row>
    <row r="68" spans="1:20" ht="12.75" customHeight="1">
      <c r="A68" s="71"/>
      <c r="B68" s="72"/>
      <c r="C68" s="72"/>
      <c r="D68" s="73"/>
      <c r="E68" s="96"/>
      <c r="F68" s="73"/>
      <c r="G68" s="76"/>
      <c r="H68" s="70"/>
      <c r="I68" s="82"/>
      <c r="J68" s="70"/>
      <c r="K68" s="20"/>
      <c r="L68" s="20"/>
      <c r="M68" s="43"/>
      <c r="N68" s="26"/>
      <c r="O68" s="21">
        <f t="shared" si="0"/>
        <v>0</v>
      </c>
      <c r="P68" s="70"/>
      <c r="Q68" s="70"/>
      <c r="R68" s="70"/>
      <c r="S68" s="110"/>
      <c r="T68" s="110"/>
    </row>
    <row r="69" spans="1:20" ht="30.75" customHeight="1">
      <c r="A69" s="71"/>
      <c r="B69" s="72"/>
      <c r="C69" s="72"/>
      <c r="D69" s="73"/>
      <c r="E69" s="96"/>
      <c r="F69" s="73"/>
      <c r="G69" s="76"/>
      <c r="H69" s="70"/>
      <c r="I69" s="82"/>
      <c r="J69" s="70"/>
      <c r="K69" s="20"/>
      <c r="L69" s="20"/>
      <c r="M69" s="20"/>
      <c r="N69" s="26"/>
      <c r="O69" s="21">
        <f t="shared" si="0"/>
        <v>0</v>
      </c>
      <c r="P69" s="70"/>
      <c r="Q69" s="70"/>
      <c r="R69" s="70"/>
      <c r="S69" s="110"/>
      <c r="T69" s="110"/>
    </row>
    <row r="70" spans="1:20" ht="12.75" customHeight="1">
      <c r="A70" s="71">
        <v>4</v>
      </c>
      <c r="B70" s="72" t="s">
        <v>21</v>
      </c>
      <c r="C70" s="72" t="s">
        <v>99</v>
      </c>
      <c r="D70" s="72" t="s">
        <v>109</v>
      </c>
      <c r="E70" s="98">
        <v>2.8799999999999999E-2</v>
      </c>
      <c r="F70" s="73">
        <f t="shared" ref="F70" si="79">H70+J70+R70</f>
        <v>273.62224159199997</v>
      </c>
      <c r="G70" s="76"/>
      <c r="H70" s="70">
        <f t="shared" ref="H70" si="80">G70*$P$8/1000</f>
        <v>0</v>
      </c>
      <c r="I70" s="78"/>
      <c r="J70" s="70">
        <f t="shared" ref="J70" si="81">I70*$P$9/1000</f>
        <v>0</v>
      </c>
      <c r="K70" s="20" t="s">
        <v>51</v>
      </c>
      <c r="L70" s="20" t="s">
        <v>20</v>
      </c>
      <c r="M70" s="20">
        <v>1</v>
      </c>
      <c r="N70" s="26">
        <v>241.66</v>
      </c>
      <c r="O70" s="21">
        <f t="shared" si="0"/>
        <v>241.66</v>
      </c>
      <c r="P70" s="70">
        <f t="shared" ref="P70" si="82">E70*F70</f>
        <v>7.8803205578495987</v>
      </c>
      <c r="Q70" s="70">
        <f t="shared" ref="Q70" si="83">SUM(O70:O73)</f>
        <v>241.66</v>
      </c>
      <c r="R70" s="70">
        <f t="shared" ref="R70" si="84">Q70*1.02*1.05*$R$15</f>
        <v>273.62224159199997</v>
      </c>
      <c r="S70" s="110">
        <f t="shared" ref="S70" si="85">F70*$S$18</f>
        <v>354.30910226791303</v>
      </c>
      <c r="T70" s="110">
        <f t="shared" ref="T70" si="86">S70*E70</f>
        <v>10.204102145315895</v>
      </c>
    </row>
    <row r="71" spans="1:20" ht="12.75" customHeight="1">
      <c r="A71" s="71"/>
      <c r="B71" s="72"/>
      <c r="C71" s="72"/>
      <c r="D71" s="71"/>
      <c r="E71" s="98"/>
      <c r="F71" s="73"/>
      <c r="G71" s="76"/>
      <c r="H71" s="70"/>
      <c r="I71" s="78"/>
      <c r="J71" s="70"/>
      <c r="K71" s="20"/>
      <c r="L71" s="20"/>
      <c r="M71" s="20"/>
      <c r="N71" s="26"/>
      <c r="O71" s="21">
        <f t="shared" si="0"/>
        <v>0</v>
      </c>
      <c r="P71" s="70"/>
      <c r="Q71" s="70"/>
      <c r="R71" s="70"/>
      <c r="S71" s="110"/>
      <c r="T71" s="110"/>
    </row>
    <row r="72" spans="1:20" ht="12.75" customHeight="1">
      <c r="A72" s="71"/>
      <c r="B72" s="72"/>
      <c r="C72" s="72"/>
      <c r="D72" s="71"/>
      <c r="E72" s="98"/>
      <c r="F72" s="73"/>
      <c r="G72" s="76"/>
      <c r="H72" s="70"/>
      <c r="I72" s="78"/>
      <c r="J72" s="70"/>
      <c r="K72" s="20"/>
      <c r="L72" s="20"/>
      <c r="M72" s="43"/>
      <c r="N72" s="26"/>
      <c r="O72" s="21">
        <f t="shared" si="0"/>
        <v>0</v>
      </c>
      <c r="P72" s="70"/>
      <c r="Q72" s="70"/>
      <c r="R72" s="70"/>
      <c r="S72" s="110"/>
      <c r="T72" s="110"/>
    </row>
    <row r="73" spans="1:20" ht="12.75" customHeight="1">
      <c r="A73" s="71"/>
      <c r="B73" s="72"/>
      <c r="C73" s="72"/>
      <c r="D73" s="71"/>
      <c r="E73" s="98"/>
      <c r="F73" s="73"/>
      <c r="G73" s="76"/>
      <c r="H73" s="70"/>
      <c r="I73" s="78"/>
      <c r="J73" s="70"/>
      <c r="K73" s="20"/>
      <c r="L73" s="20"/>
      <c r="M73" s="20"/>
      <c r="N73" s="26"/>
      <c r="O73" s="21">
        <f t="shared" si="0"/>
        <v>0</v>
      </c>
      <c r="P73" s="70"/>
      <c r="Q73" s="70"/>
      <c r="R73" s="70"/>
      <c r="S73" s="110"/>
      <c r="T73" s="110"/>
    </row>
    <row r="74" spans="1:20" ht="12.75" customHeight="1">
      <c r="A74" s="71">
        <v>5</v>
      </c>
      <c r="B74" s="90" t="s">
        <v>52</v>
      </c>
      <c r="C74" s="72" t="s">
        <v>100</v>
      </c>
      <c r="D74" s="72" t="s">
        <v>108</v>
      </c>
      <c r="E74" s="97">
        <v>1E-3</v>
      </c>
      <c r="F74" s="73">
        <f t="shared" ref="F74" si="87">H74+J74+R74</f>
        <v>516.84632680000004</v>
      </c>
      <c r="G74" s="76">
        <v>38.700000000000003</v>
      </c>
      <c r="H74" s="70">
        <f t="shared" ref="H74" si="88">G74*$P$8/1000</f>
        <v>101.251197</v>
      </c>
      <c r="I74" s="76">
        <v>1.1000000000000001</v>
      </c>
      <c r="J74" s="70">
        <f t="shared" ref="J74" si="89">I74*$P$9/1000</f>
        <v>3.4520530000000003</v>
      </c>
      <c r="K74" s="20" t="s">
        <v>53</v>
      </c>
      <c r="L74" s="20" t="s">
        <v>24</v>
      </c>
      <c r="M74" s="20">
        <v>1.04</v>
      </c>
      <c r="N74" s="26">
        <v>350</v>
      </c>
      <c r="O74" s="21">
        <f t="shared" si="0"/>
        <v>364</v>
      </c>
      <c r="P74" s="70">
        <f t="shared" ref="P74" si="90">E74*F74</f>
        <v>0.51684632680000009</v>
      </c>
      <c r="Q74" s="70">
        <f t="shared" ref="Q74" si="91">SUM(O74:O77)</f>
        <v>364</v>
      </c>
      <c r="R74" s="70">
        <f t="shared" ref="R74" si="92">Q74*1.02*1.05*$R$15</f>
        <v>412.14307680000002</v>
      </c>
      <c r="S74" s="110">
        <f t="shared" ref="S74" si="93">F74*$S$18</f>
        <v>669.25611380683358</v>
      </c>
      <c r="T74" s="110">
        <f t="shared" ref="T74" si="94">S74*E74</f>
        <v>0.66925611380683359</v>
      </c>
    </row>
    <row r="75" spans="1:20" ht="12.75" customHeight="1">
      <c r="A75" s="71"/>
      <c r="B75" s="90"/>
      <c r="C75" s="72"/>
      <c r="D75" s="71"/>
      <c r="E75" s="97"/>
      <c r="F75" s="73"/>
      <c r="G75" s="76"/>
      <c r="H75" s="70"/>
      <c r="I75" s="76"/>
      <c r="J75" s="70"/>
      <c r="K75" s="20"/>
      <c r="L75" s="20"/>
      <c r="M75" s="20"/>
      <c r="N75" s="26"/>
      <c r="O75" s="21">
        <f t="shared" si="0"/>
        <v>0</v>
      </c>
      <c r="P75" s="70"/>
      <c r="Q75" s="70"/>
      <c r="R75" s="70"/>
      <c r="S75" s="110"/>
      <c r="T75" s="110"/>
    </row>
    <row r="76" spans="1:20" ht="12.75" customHeight="1">
      <c r="A76" s="71"/>
      <c r="B76" s="90"/>
      <c r="C76" s="72"/>
      <c r="D76" s="71"/>
      <c r="E76" s="97"/>
      <c r="F76" s="73"/>
      <c r="G76" s="76"/>
      <c r="H76" s="70"/>
      <c r="I76" s="76"/>
      <c r="J76" s="70"/>
      <c r="K76" s="20"/>
      <c r="L76" s="20"/>
      <c r="M76" s="43"/>
      <c r="N76" s="26"/>
      <c r="O76" s="21">
        <f t="shared" si="0"/>
        <v>0</v>
      </c>
      <c r="P76" s="70"/>
      <c r="Q76" s="70"/>
      <c r="R76" s="70"/>
      <c r="S76" s="110"/>
      <c r="T76" s="110"/>
    </row>
    <row r="77" spans="1:20" ht="12.75" customHeight="1">
      <c r="A77" s="71"/>
      <c r="B77" s="90"/>
      <c r="C77" s="72"/>
      <c r="D77" s="71"/>
      <c r="E77" s="97"/>
      <c r="F77" s="73"/>
      <c r="G77" s="76"/>
      <c r="H77" s="70"/>
      <c r="I77" s="76"/>
      <c r="J77" s="70"/>
      <c r="K77" s="20"/>
      <c r="L77" s="20"/>
      <c r="M77" s="20"/>
      <c r="N77" s="26"/>
      <c r="O77" s="21">
        <f t="shared" si="0"/>
        <v>0</v>
      </c>
      <c r="P77" s="70"/>
      <c r="Q77" s="70"/>
      <c r="R77" s="70"/>
      <c r="S77" s="110"/>
      <c r="T77" s="110"/>
    </row>
    <row r="78" spans="1:20" ht="12.75" customHeight="1">
      <c r="A78" s="71">
        <v>6</v>
      </c>
      <c r="B78" s="72" t="s">
        <v>77</v>
      </c>
      <c r="C78" s="72" t="s">
        <v>101</v>
      </c>
      <c r="D78" s="72" t="s">
        <v>108</v>
      </c>
      <c r="E78" s="99">
        <v>4.7300000000000004</v>
      </c>
      <c r="F78" s="87">
        <f t="shared" ref="F78" si="95">H78+J78+R78</f>
        <v>58.144137601115794</v>
      </c>
      <c r="G78" s="76">
        <v>4.91</v>
      </c>
      <c r="H78" s="79">
        <f t="shared" ref="H78" si="96">G78*$P$8/1000</f>
        <v>12.8460821</v>
      </c>
      <c r="I78" s="76">
        <v>1.06</v>
      </c>
      <c r="J78" s="79">
        <f t="shared" ref="J78" si="97">I78*$P$9/1000</f>
        <v>3.3265238000000004</v>
      </c>
      <c r="K78" s="49" t="s">
        <v>45</v>
      </c>
      <c r="L78" s="50" t="s">
        <v>49</v>
      </c>
      <c r="M78" s="51">
        <v>1.0149999999999999</v>
      </c>
      <c r="N78" s="52">
        <v>27.5</v>
      </c>
      <c r="O78" s="21">
        <f t="shared" si="0"/>
        <v>27.912499999999998</v>
      </c>
      <c r="P78" s="79">
        <f t="shared" ref="P78" si="98">E78*F78</f>
        <v>275.02177085327776</v>
      </c>
      <c r="Q78" s="79">
        <f t="shared" ref="Q78" si="99">SUM(O78:O81)</f>
        <v>37.068771499999997</v>
      </c>
      <c r="R78" s="79">
        <f t="shared" ref="R78" si="100">Q78*1.02*1.05*$R$15</f>
        <v>41.971531701115794</v>
      </c>
      <c r="S78" s="110">
        <f t="shared" ref="S78" si="101">F78*$S$18</f>
        <v>75.289921885486322</v>
      </c>
      <c r="T78" s="110">
        <f t="shared" ref="T78" si="102">S78*E78</f>
        <v>356.12133051835036</v>
      </c>
    </row>
    <row r="79" spans="1:20" ht="12.75" customHeight="1">
      <c r="A79" s="71"/>
      <c r="B79" s="72"/>
      <c r="C79" s="72"/>
      <c r="D79" s="71"/>
      <c r="E79" s="100"/>
      <c r="F79" s="88"/>
      <c r="G79" s="76"/>
      <c r="H79" s="80"/>
      <c r="I79" s="76"/>
      <c r="J79" s="80"/>
      <c r="K79" s="49" t="s">
        <v>78</v>
      </c>
      <c r="L79" s="50" t="s">
        <v>79</v>
      </c>
      <c r="M79" s="53">
        <v>1.4</v>
      </c>
      <c r="N79" s="51">
        <v>3.8889999999999998</v>
      </c>
      <c r="O79" s="21">
        <f t="shared" si="0"/>
        <v>5.4445999999999994</v>
      </c>
      <c r="P79" s="80"/>
      <c r="Q79" s="80"/>
      <c r="R79" s="80"/>
      <c r="S79" s="110"/>
      <c r="T79" s="110"/>
    </row>
    <row r="80" spans="1:20" ht="12.75" customHeight="1">
      <c r="A80" s="71"/>
      <c r="B80" s="72"/>
      <c r="C80" s="72"/>
      <c r="D80" s="71"/>
      <c r="E80" s="100"/>
      <c r="F80" s="88"/>
      <c r="G80" s="76"/>
      <c r="H80" s="80"/>
      <c r="I80" s="76"/>
      <c r="J80" s="80"/>
      <c r="K80" s="49" t="s">
        <v>46</v>
      </c>
      <c r="L80" s="50" t="s">
        <v>49</v>
      </c>
      <c r="M80" s="51">
        <v>1.4500000000000001E-2</v>
      </c>
      <c r="N80" s="53">
        <v>116.667</v>
      </c>
      <c r="O80" s="21">
        <f t="shared" si="0"/>
        <v>1.6916715000000002</v>
      </c>
      <c r="P80" s="80"/>
      <c r="Q80" s="80"/>
      <c r="R80" s="80"/>
      <c r="S80" s="110"/>
      <c r="T80" s="110"/>
    </row>
    <row r="81" spans="1:20" ht="27" customHeight="1">
      <c r="A81" s="71"/>
      <c r="B81" s="72"/>
      <c r="C81" s="72"/>
      <c r="D81" s="71"/>
      <c r="E81" s="101"/>
      <c r="F81" s="89"/>
      <c r="G81" s="76"/>
      <c r="H81" s="81"/>
      <c r="I81" s="76"/>
      <c r="J81" s="81"/>
      <c r="K81" s="20" t="s">
        <v>80</v>
      </c>
      <c r="L81" s="20" t="s">
        <v>22</v>
      </c>
      <c r="M81" s="20">
        <v>2.5</v>
      </c>
      <c r="N81" s="25">
        <v>0.80800000000000005</v>
      </c>
      <c r="O81" s="21">
        <f t="shared" si="0"/>
        <v>2.02</v>
      </c>
      <c r="P81" s="81"/>
      <c r="Q81" s="81"/>
      <c r="R81" s="81"/>
      <c r="S81" s="110"/>
      <c r="T81" s="110"/>
    </row>
    <row r="82" spans="1:20" ht="12.75" customHeight="1">
      <c r="A82" s="71">
        <v>7</v>
      </c>
      <c r="B82" s="72" t="s">
        <v>21</v>
      </c>
      <c r="C82" s="72" t="s">
        <v>99</v>
      </c>
      <c r="D82" s="72" t="s">
        <v>109</v>
      </c>
      <c r="E82" s="98">
        <v>0.14000000000000001</v>
      </c>
      <c r="F82" s="73">
        <f t="shared" ref="F82" si="103">H82+J82+R82</f>
        <v>273.62224159199997</v>
      </c>
      <c r="G82" s="76"/>
      <c r="H82" s="70">
        <f t="shared" ref="H82" si="104">G82*$P$8/1000</f>
        <v>0</v>
      </c>
      <c r="I82" s="78"/>
      <c r="J82" s="70">
        <f t="shared" ref="J82" si="105">I82*$P$9/1000</f>
        <v>0</v>
      </c>
      <c r="K82" s="20" t="s">
        <v>51</v>
      </c>
      <c r="L82" s="20" t="s">
        <v>20</v>
      </c>
      <c r="M82" s="20">
        <v>1</v>
      </c>
      <c r="N82" s="26">
        <v>241.66</v>
      </c>
      <c r="O82" s="21">
        <f t="shared" si="0"/>
        <v>241.66</v>
      </c>
      <c r="P82" s="70">
        <f t="shared" ref="P82" si="106">E82*F82</f>
        <v>38.307113822879998</v>
      </c>
      <c r="Q82" s="70">
        <f t="shared" ref="Q82" si="107">SUM(O82:O85)</f>
        <v>241.66</v>
      </c>
      <c r="R82" s="70">
        <f t="shared" ref="R82" si="108">Q82*1.02*1.05*$R$15</f>
        <v>273.62224159199997</v>
      </c>
      <c r="S82" s="110">
        <f t="shared" ref="S82" si="109">F82*$S$18</f>
        <v>354.30910226791303</v>
      </c>
      <c r="T82" s="110">
        <f t="shared" ref="T82" si="110">S82*E82</f>
        <v>49.603274317507832</v>
      </c>
    </row>
    <row r="83" spans="1:20" ht="12.75" customHeight="1">
      <c r="A83" s="71"/>
      <c r="B83" s="72"/>
      <c r="C83" s="72"/>
      <c r="D83" s="71"/>
      <c r="E83" s="98"/>
      <c r="F83" s="73"/>
      <c r="G83" s="76"/>
      <c r="H83" s="70"/>
      <c r="I83" s="78"/>
      <c r="J83" s="70"/>
      <c r="K83" s="20"/>
      <c r="L83" s="20"/>
      <c r="M83" s="20"/>
      <c r="N83" s="26"/>
      <c r="O83" s="21">
        <f t="shared" si="0"/>
        <v>0</v>
      </c>
      <c r="P83" s="70"/>
      <c r="Q83" s="70"/>
      <c r="R83" s="70"/>
      <c r="S83" s="110"/>
      <c r="T83" s="110"/>
    </row>
    <row r="84" spans="1:20" ht="12.75" customHeight="1">
      <c r="A84" s="71"/>
      <c r="B84" s="72"/>
      <c r="C84" s="72"/>
      <c r="D84" s="71"/>
      <c r="E84" s="98"/>
      <c r="F84" s="73"/>
      <c r="G84" s="76"/>
      <c r="H84" s="70"/>
      <c r="I84" s="78"/>
      <c r="J84" s="70"/>
      <c r="K84" s="20"/>
      <c r="L84" s="20"/>
      <c r="M84" s="43"/>
      <c r="N84" s="26"/>
      <c r="O84" s="21">
        <f t="shared" si="0"/>
        <v>0</v>
      </c>
      <c r="P84" s="70"/>
      <c r="Q84" s="70"/>
      <c r="R84" s="70"/>
      <c r="S84" s="110"/>
      <c r="T84" s="110"/>
    </row>
    <row r="85" spans="1:20" ht="12.75" customHeight="1">
      <c r="A85" s="71"/>
      <c r="B85" s="72"/>
      <c r="C85" s="72"/>
      <c r="D85" s="71"/>
      <c r="E85" s="98"/>
      <c r="F85" s="73"/>
      <c r="G85" s="76"/>
      <c r="H85" s="70"/>
      <c r="I85" s="78"/>
      <c r="J85" s="70"/>
      <c r="K85" s="20"/>
      <c r="L85" s="20"/>
      <c r="M85" s="20"/>
      <c r="N85" s="26"/>
      <c r="O85" s="21">
        <f t="shared" si="0"/>
        <v>0</v>
      </c>
      <c r="P85" s="70"/>
      <c r="Q85" s="70"/>
      <c r="R85" s="70"/>
      <c r="S85" s="110"/>
      <c r="T85" s="110"/>
    </row>
    <row r="86" spans="1:20" ht="12.75" customHeight="1">
      <c r="A86" s="71">
        <v>8</v>
      </c>
      <c r="B86" s="72" t="s">
        <v>21</v>
      </c>
      <c r="C86" s="72" t="s">
        <v>102</v>
      </c>
      <c r="D86" s="72" t="s">
        <v>109</v>
      </c>
      <c r="E86" s="98">
        <v>6.2100000000000002E-2</v>
      </c>
      <c r="F86" s="73">
        <f t="shared" ref="F86" si="111">H86+J86+R86</f>
        <v>283.06529999999998</v>
      </c>
      <c r="G86" s="76"/>
      <c r="H86" s="70">
        <f t="shared" ref="H86" si="112">G86*$P$8/1000</f>
        <v>0</v>
      </c>
      <c r="I86" s="78"/>
      <c r="J86" s="70">
        <f t="shared" ref="J86" si="113">I86*$P$9/1000</f>
        <v>0</v>
      </c>
      <c r="K86" s="20" t="s">
        <v>81</v>
      </c>
      <c r="L86" s="20" t="s">
        <v>20</v>
      </c>
      <c r="M86" s="20">
        <v>1</v>
      </c>
      <c r="N86" s="26">
        <v>250</v>
      </c>
      <c r="O86" s="21">
        <f t="shared" si="0"/>
        <v>250</v>
      </c>
      <c r="P86" s="70">
        <f t="shared" ref="P86" si="114">E86*F86</f>
        <v>17.578355129999998</v>
      </c>
      <c r="Q86" s="70">
        <f t="shared" ref="Q86" si="115">SUM(O86:O89)</f>
        <v>250</v>
      </c>
      <c r="R86" s="70">
        <f t="shared" ref="R86" si="116">Q86*1.02*1.05*$R$15</f>
        <v>283.06529999999998</v>
      </c>
      <c r="S86" s="110">
        <f t="shared" ref="S86" si="117">F86*$S$18</f>
        <v>366.53676887767222</v>
      </c>
      <c r="T86" s="110">
        <f t="shared" ref="T86" si="118">S86*E86</f>
        <v>22.761933347303444</v>
      </c>
    </row>
    <row r="87" spans="1:20" ht="12.75" customHeight="1">
      <c r="A87" s="71"/>
      <c r="B87" s="72"/>
      <c r="C87" s="72"/>
      <c r="D87" s="71"/>
      <c r="E87" s="98"/>
      <c r="F87" s="73"/>
      <c r="G87" s="76"/>
      <c r="H87" s="70"/>
      <c r="I87" s="78"/>
      <c r="J87" s="70"/>
      <c r="K87" s="20"/>
      <c r="L87" s="20"/>
      <c r="M87" s="20"/>
      <c r="N87" s="26"/>
      <c r="O87" s="21">
        <f t="shared" si="0"/>
        <v>0</v>
      </c>
      <c r="P87" s="70"/>
      <c r="Q87" s="70"/>
      <c r="R87" s="70"/>
      <c r="S87" s="110"/>
      <c r="T87" s="110"/>
    </row>
    <row r="88" spans="1:20" ht="12.75" customHeight="1">
      <c r="A88" s="71"/>
      <c r="B88" s="72"/>
      <c r="C88" s="72"/>
      <c r="D88" s="71"/>
      <c r="E88" s="98"/>
      <c r="F88" s="73"/>
      <c r="G88" s="76"/>
      <c r="H88" s="70"/>
      <c r="I88" s="78"/>
      <c r="J88" s="70"/>
      <c r="K88" s="20"/>
      <c r="L88" s="20"/>
      <c r="M88" s="43"/>
      <c r="N88" s="26"/>
      <c r="O88" s="21">
        <f t="shared" si="0"/>
        <v>0</v>
      </c>
      <c r="P88" s="70"/>
      <c r="Q88" s="70"/>
      <c r="R88" s="70"/>
      <c r="S88" s="110"/>
      <c r="T88" s="110"/>
    </row>
    <row r="89" spans="1:20" ht="12.75" customHeight="1">
      <c r="A89" s="71"/>
      <c r="B89" s="72"/>
      <c r="C89" s="72"/>
      <c r="D89" s="71"/>
      <c r="E89" s="98"/>
      <c r="F89" s="73"/>
      <c r="G89" s="76"/>
      <c r="H89" s="70"/>
      <c r="I89" s="78"/>
      <c r="J89" s="70"/>
      <c r="K89" s="20"/>
      <c r="L89" s="20"/>
      <c r="M89" s="20"/>
      <c r="N89" s="26"/>
      <c r="O89" s="21">
        <f t="shared" si="0"/>
        <v>0</v>
      </c>
      <c r="P89" s="70"/>
      <c r="Q89" s="70"/>
      <c r="R89" s="70"/>
      <c r="S89" s="110"/>
      <c r="T89" s="110"/>
    </row>
    <row r="90" spans="1:20" ht="12.75" customHeight="1">
      <c r="A90" s="71">
        <v>9</v>
      </c>
      <c r="B90" s="102" t="s">
        <v>63</v>
      </c>
      <c r="C90" s="72" t="s">
        <v>103</v>
      </c>
      <c r="D90" s="72" t="s">
        <v>107</v>
      </c>
      <c r="E90" s="73">
        <v>13.79</v>
      </c>
      <c r="F90" s="73">
        <f t="shared" ref="F90" si="119">H90+J90+R90</f>
        <v>34.851814781599998</v>
      </c>
      <c r="G90" s="109">
        <v>10.4</v>
      </c>
      <c r="H90" s="70">
        <f t="shared" ref="H90" si="120">G90*$P$8/1000</f>
        <v>27.209623999999998</v>
      </c>
      <c r="I90" s="109">
        <v>0.3</v>
      </c>
      <c r="J90" s="70">
        <f t="shared" ref="J90" si="121">I90*$P$9/1000</f>
        <v>0.94146899999999989</v>
      </c>
      <c r="K90" s="45" t="s">
        <v>65</v>
      </c>
      <c r="L90" s="45" t="s">
        <v>64</v>
      </c>
      <c r="M90" s="45">
        <v>1</v>
      </c>
      <c r="N90" s="25">
        <v>5</v>
      </c>
      <c r="O90" s="21">
        <f t="shared" ref="O90:O105" si="122">M90*N90</f>
        <v>5</v>
      </c>
      <c r="P90" s="79">
        <f t="shared" ref="P90" si="123">E90*F90</f>
        <v>480.60652583826396</v>
      </c>
      <c r="Q90" s="79">
        <f t="shared" ref="Q90" si="124">SUM(O90:O93)</f>
        <v>5.9180000000000001</v>
      </c>
      <c r="R90" s="79">
        <f t="shared" ref="R90" si="125">Q90*1.02*1.05*$R$15</f>
        <v>6.7007217815999995</v>
      </c>
      <c r="S90" s="110">
        <f t="shared" ref="S90" si="126">F90*$S$18</f>
        <v>45.129062373843631</v>
      </c>
      <c r="T90" s="110">
        <f t="shared" ref="T90" si="127">S90*E90</f>
        <v>622.32977013530365</v>
      </c>
    </row>
    <row r="91" spans="1:20" ht="12.75" customHeight="1">
      <c r="A91" s="71"/>
      <c r="B91" s="102"/>
      <c r="C91" s="72"/>
      <c r="D91" s="71"/>
      <c r="E91" s="73"/>
      <c r="F91" s="73"/>
      <c r="G91" s="109"/>
      <c r="H91" s="70"/>
      <c r="I91" s="109"/>
      <c r="J91" s="70"/>
      <c r="K91" s="45"/>
      <c r="L91" s="45"/>
      <c r="M91" s="45"/>
      <c r="N91" s="26"/>
      <c r="O91" s="21">
        <f t="shared" si="122"/>
        <v>0</v>
      </c>
      <c r="P91" s="80"/>
      <c r="Q91" s="80"/>
      <c r="R91" s="80"/>
      <c r="S91" s="110"/>
      <c r="T91" s="110"/>
    </row>
    <row r="92" spans="1:20" ht="12.75" customHeight="1">
      <c r="A92" s="71"/>
      <c r="B92" s="102"/>
      <c r="C92" s="72"/>
      <c r="D92" s="71"/>
      <c r="E92" s="73"/>
      <c r="F92" s="73"/>
      <c r="G92" s="109"/>
      <c r="H92" s="70"/>
      <c r="I92" s="109"/>
      <c r="J92" s="70"/>
      <c r="K92" s="45" t="s">
        <v>25</v>
      </c>
      <c r="L92" s="45" t="s">
        <v>66</v>
      </c>
      <c r="M92" s="46">
        <v>3.5999999999999997E-2</v>
      </c>
      <c r="N92" s="23">
        <v>25.5</v>
      </c>
      <c r="O92" s="21">
        <f t="shared" si="122"/>
        <v>0.91799999999999993</v>
      </c>
      <c r="P92" s="80"/>
      <c r="Q92" s="80"/>
      <c r="R92" s="80"/>
      <c r="S92" s="110"/>
      <c r="T92" s="110"/>
    </row>
    <row r="93" spans="1:20" ht="12.75" customHeight="1">
      <c r="A93" s="71"/>
      <c r="B93" s="102"/>
      <c r="C93" s="72"/>
      <c r="D93" s="71"/>
      <c r="E93" s="73"/>
      <c r="F93" s="73"/>
      <c r="G93" s="109"/>
      <c r="H93" s="70"/>
      <c r="I93" s="109"/>
      <c r="J93" s="70"/>
      <c r="K93" s="20"/>
      <c r="L93" s="20"/>
      <c r="M93" s="20"/>
      <c r="N93" s="26"/>
      <c r="O93" s="21">
        <f t="shared" si="122"/>
        <v>0</v>
      </c>
      <c r="P93" s="81"/>
      <c r="Q93" s="81"/>
      <c r="R93" s="81"/>
      <c r="S93" s="110"/>
      <c r="T93" s="110"/>
    </row>
    <row r="94" spans="1:20" ht="12.75" customHeight="1">
      <c r="A94" s="71">
        <v>10</v>
      </c>
      <c r="B94" s="72" t="s">
        <v>56</v>
      </c>
      <c r="C94" s="104" t="s">
        <v>104</v>
      </c>
      <c r="D94" s="72" t="s">
        <v>107</v>
      </c>
      <c r="E94" s="96">
        <v>52</v>
      </c>
      <c r="F94" s="73">
        <f t="shared" ref="F94" si="128">H94+J94+R94</f>
        <v>2.1245954115999997</v>
      </c>
      <c r="G94" s="105">
        <v>0.35599999999999998</v>
      </c>
      <c r="H94" s="70">
        <f t="shared" ref="H94" si="129">G94*$P$8/1000</f>
        <v>0.93140635999999999</v>
      </c>
      <c r="I94" s="106">
        <v>4.9000000000000002E-2</v>
      </c>
      <c r="J94" s="70">
        <f t="shared" ref="J94" si="130">I94*$P$9/1000</f>
        <v>0.15377326999999999</v>
      </c>
      <c r="K94" s="44" t="s">
        <v>25</v>
      </c>
      <c r="L94" s="44" t="s">
        <v>35</v>
      </c>
      <c r="M94" s="44">
        <v>2.5999999999999999E-2</v>
      </c>
      <c r="N94" s="26">
        <v>25.5</v>
      </c>
      <c r="O94" s="21">
        <f t="shared" si="122"/>
        <v>0.66299999999999992</v>
      </c>
      <c r="P94" s="70">
        <f t="shared" ref="P94" si="131">E94*F94</f>
        <v>110.47896140319997</v>
      </c>
      <c r="Q94" s="70">
        <f t="shared" ref="Q94" si="132">SUM(O94:O97)</f>
        <v>0.91799999999999993</v>
      </c>
      <c r="R94" s="70">
        <f t="shared" ref="R94" si="133">Q94*1.02*1.05*$R$15</f>
        <v>1.0394157815999998</v>
      </c>
      <c r="S94" s="110">
        <f t="shared" ref="S94" si="134">F94*$S$18</f>
        <v>2.7511049123300948</v>
      </c>
      <c r="T94" s="110">
        <f t="shared" ref="T94" si="135">S94*E94</f>
        <v>143.05745544116493</v>
      </c>
    </row>
    <row r="95" spans="1:20" ht="12.75" customHeight="1">
      <c r="A95" s="71"/>
      <c r="B95" s="72"/>
      <c r="C95" s="104"/>
      <c r="D95" s="71"/>
      <c r="E95" s="96"/>
      <c r="F95" s="73"/>
      <c r="G95" s="105"/>
      <c r="H95" s="70"/>
      <c r="I95" s="107"/>
      <c r="J95" s="70"/>
      <c r="K95" s="20"/>
      <c r="L95" s="26"/>
      <c r="M95" s="20"/>
      <c r="N95" s="26"/>
      <c r="O95" s="21">
        <f t="shared" si="122"/>
        <v>0</v>
      </c>
      <c r="P95" s="70"/>
      <c r="Q95" s="70"/>
      <c r="R95" s="70"/>
      <c r="S95" s="110"/>
      <c r="T95" s="110"/>
    </row>
    <row r="96" spans="1:20" ht="12.75" customHeight="1">
      <c r="A96" s="71"/>
      <c r="B96" s="72"/>
      <c r="C96" s="104"/>
      <c r="D96" s="71"/>
      <c r="E96" s="96"/>
      <c r="F96" s="73"/>
      <c r="G96" s="105"/>
      <c r="H96" s="70"/>
      <c r="I96" s="107"/>
      <c r="J96" s="70"/>
      <c r="K96" s="20" t="s">
        <v>47</v>
      </c>
      <c r="L96" s="20" t="s">
        <v>18</v>
      </c>
      <c r="M96" s="43">
        <v>1.02</v>
      </c>
      <c r="N96" s="26">
        <v>0.25</v>
      </c>
      <c r="O96" s="21">
        <f t="shared" si="122"/>
        <v>0.255</v>
      </c>
      <c r="P96" s="70"/>
      <c r="Q96" s="70"/>
      <c r="R96" s="70"/>
      <c r="S96" s="110"/>
      <c r="T96" s="110"/>
    </row>
    <row r="97" spans="1:20" ht="66.75" customHeight="1">
      <c r="A97" s="71"/>
      <c r="B97" s="72"/>
      <c r="C97" s="104"/>
      <c r="D97" s="71"/>
      <c r="E97" s="96"/>
      <c r="F97" s="73"/>
      <c r="G97" s="105"/>
      <c r="H97" s="70"/>
      <c r="I97" s="108"/>
      <c r="J97" s="70"/>
      <c r="K97" s="20"/>
      <c r="L97" s="20"/>
      <c r="M97" s="20"/>
      <c r="N97" s="26"/>
      <c r="O97" s="21">
        <f t="shared" si="122"/>
        <v>0</v>
      </c>
      <c r="P97" s="70"/>
      <c r="Q97" s="70"/>
      <c r="R97" s="70"/>
      <c r="S97" s="110"/>
      <c r="T97" s="110"/>
    </row>
    <row r="98" spans="1:20" ht="12.75" customHeight="1">
      <c r="A98" s="71">
        <v>11</v>
      </c>
      <c r="B98" s="72" t="s">
        <v>58</v>
      </c>
      <c r="C98" s="72" t="s">
        <v>105</v>
      </c>
      <c r="D98" s="72" t="s">
        <v>107</v>
      </c>
      <c r="E98" s="103">
        <v>52</v>
      </c>
      <c r="F98" s="73">
        <f t="shared" ref="F98" si="136">H98+J98+R98</f>
        <v>1.9815521682639996</v>
      </c>
      <c r="G98" s="76">
        <v>0.17399999999999999</v>
      </c>
      <c r="H98" s="70">
        <f t="shared" ref="H98" si="137">G98*$P$8/1000</f>
        <v>0.45523794000000001</v>
      </c>
      <c r="I98" s="76">
        <v>1.4E-2</v>
      </c>
      <c r="J98" s="70">
        <f t="shared" ref="J98" si="138">I98*$P$9/1000</f>
        <v>4.3935220000000004E-2</v>
      </c>
      <c r="K98" s="20" t="s">
        <v>59</v>
      </c>
      <c r="L98" s="20" t="s">
        <v>22</v>
      </c>
      <c r="M98" s="43">
        <v>1.18</v>
      </c>
      <c r="N98" s="26">
        <v>0.83</v>
      </c>
      <c r="O98" s="21">
        <f t="shared" si="122"/>
        <v>0.97939999999999994</v>
      </c>
      <c r="P98" s="70">
        <f t="shared" ref="P98" si="139">E98*F98</f>
        <v>103.04071274972797</v>
      </c>
      <c r="Q98" s="70">
        <f t="shared" ref="Q98" si="140">SUM(O98:O101)</f>
        <v>1.3092199999999998</v>
      </c>
      <c r="R98" s="70">
        <f t="shared" ref="R98" si="141">Q98*1.02*1.05*$R$15</f>
        <v>1.4823790082639996</v>
      </c>
      <c r="S98" s="110">
        <f t="shared" ref="S98" si="142">F98*$S$18</f>
        <v>2.5658804845314207</v>
      </c>
      <c r="T98" s="110">
        <f t="shared" ref="T98" si="143">S98*E98</f>
        <v>133.42578519563386</v>
      </c>
    </row>
    <row r="99" spans="1:20" ht="12.75" customHeight="1">
      <c r="A99" s="71"/>
      <c r="B99" s="72"/>
      <c r="C99" s="72"/>
      <c r="D99" s="71"/>
      <c r="E99" s="103"/>
      <c r="F99" s="73"/>
      <c r="G99" s="76"/>
      <c r="H99" s="70"/>
      <c r="I99" s="76"/>
      <c r="J99" s="70"/>
      <c r="K99" s="20" t="s">
        <v>60</v>
      </c>
      <c r="L99" s="20" t="s">
        <v>22</v>
      </c>
      <c r="M99" s="20">
        <v>0.3</v>
      </c>
      <c r="N99" s="26">
        <v>0.28699999999999998</v>
      </c>
      <c r="O99" s="21">
        <f t="shared" si="122"/>
        <v>8.6099999999999996E-2</v>
      </c>
      <c r="P99" s="70"/>
      <c r="Q99" s="70"/>
      <c r="R99" s="70"/>
      <c r="S99" s="110"/>
      <c r="T99" s="110"/>
    </row>
    <row r="100" spans="1:20" ht="12.75" customHeight="1">
      <c r="A100" s="71"/>
      <c r="B100" s="72"/>
      <c r="C100" s="72"/>
      <c r="D100" s="71"/>
      <c r="E100" s="103"/>
      <c r="F100" s="73"/>
      <c r="G100" s="76"/>
      <c r="H100" s="70"/>
      <c r="I100" s="76"/>
      <c r="J100" s="70"/>
      <c r="K100" s="20" t="s">
        <v>34</v>
      </c>
      <c r="L100" s="20" t="s">
        <v>22</v>
      </c>
      <c r="M100" s="20">
        <v>0.24</v>
      </c>
      <c r="N100" s="26">
        <v>0.113</v>
      </c>
      <c r="O100" s="21">
        <f t="shared" si="122"/>
        <v>2.7119999999999998E-2</v>
      </c>
      <c r="P100" s="70"/>
      <c r="Q100" s="70"/>
      <c r="R100" s="70"/>
      <c r="S100" s="110"/>
      <c r="T100" s="110"/>
    </row>
    <row r="101" spans="1:20" ht="19.5" customHeight="1">
      <c r="A101" s="71"/>
      <c r="B101" s="72"/>
      <c r="C101" s="72"/>
      <c r="D101" s="71"/>
      <c r="E101" s="103"/>
      <c r="F101" s="73"/>
      <c r="G101" s="76"/>
      <c r="H101" s="70"/>
      <c r="I101" s="76"/>
      <c r="J101" s="70"/>
      <c r="K101" s="20" t="s">
        <v>61</v>
      </c>
      <c r="L101" s="20" t="s">
        <v>22</v>
      </c>
      <c r="M101" s="20">
        <v>0.2</v>
      </c>
      <c r="N101" s="26">
        <v>1.083</v>
      </c>
      <c r="O101" s="21">
        <f t="shared" si="122"/>
        <v>0.21660000000000001</v>
      </c>
      <c r="P101" s="70"/>
      <c r="Q101" s="70"/>
      <c r="R101" s="70"/>
      <c r="S101" s="110"/>
      <c r="T101" s="110"/>
    </row>
    <row r="102" spans="1:20" ht="12.75" customHeight="1">
      <c r="A102" s="71">
        <v>12</v>
      </c>
      <c r="B102" s="72" t="s">
        <v>33</v>
      </c>
      <c r="C102" s="72" t="s">
        <v>106</v>
      </c>
      <c r="D102" s="72" t="s">
        <v>107</v>
      </c>
      <c r="E102" s="71">
        <v>58</v>
      </c>
      <c r="F102" s="73">
        <f t="shared" ref="F102" si="144">H102+J102+R102</f>
        <v>1.3563569558544</v>
      </c>
      <c r="G102" s="76">
        <v>0.38400000000000001</v>
      </c>
      <c r="H102" s="70">
        <f t="shared" ref="H102" si="145">G102*$P$8/1000</f>
        <v>1.0046630400000001</v>
      </c>
      <c r="I102" s="76"/>
      <c r="J102" s="70">
        <f t="shared" ref="J102" si="146">I102*$P$9/1000</f>
        <v>0</v>
      </c>
      <c r="K102" s="20" t="s">
        <v>57</v>
      </c>
      <c r="L102" s="20" t="s">
        <v>22</v>
      </c>
      <c r="M102" s="20">
        <v>0.24399999999999999</v>
      </c>
      <c r="N102" s="26">
        <v>1.2729999999999999</v>
      </c>
      <c r="O102" s="21">
        <f t="shared" si="122"/>
        <v>0.31061199999999994</v>
      </c>
      <c r="P102" s="70">
        <f t="shared" ref="P102" si="147">E102*F102</f>
        <v>78.668703439555202</v>
      </c>
      <c r="Q102" s="70">
        <f t="shared" ref="Q102" si="148">SUM(O102:O105)</f>
        <v>0.31061199999999994</v>
      </c>
      <c r="R102" s="70">
        <f t="shared" ref="R102" si="149">Q102*1.02*1.05*$R$15</f>
        <v>0.35169391585439991</v>
      </c>
      <c r="S102" s="110">
        <f t="shared" ref="S102" si="150">F102*$S$18</f>
        <v>1.7563251166555114</v>
      </c>
      <c r="T102" s="110">
        <f t="shared" ref="T102" si="151">S102*E102</f>
        <v>101.86685676601967</v>
      </c>
    </row>
    <row r="103" spans="1:20" ht="12.75" customHeight="1">
      <c r="A103" s="71"/>
      <c r="B103" s="72"/>
      <c r="C103" s="72"/>
      <c r="D103" s="71"/>
      <c r="E103" s="71"/>
      <c r="F103" s="73"/>
      <c r="G103" s="76"/>
      <c r="H103" s="70"/>
      <c r="I103" s="76"/>
      <c r="J103" s="70"/>
      <c r="K103" s="20"/>
      <c r="L103" s="20"/>
      <c r="M103" s="20"/>
      <c r="N103" s="26"/>
      <c r="O103" s="21">
        <f t="shared" si="122"/>
        <v>0</v>
      </c>
      <c r="P103" s="70"/>
      <c r="Q103" s="70"/>
      <c r="R103" s="70"/>
      <c r="S103" s="110"/>
      <c r="T103" s="110"/>
    </row>
    <row r="104" spans="1:20" ht="12.75" customHeight="1">
      <c r="A104" s="71"/>
      <c r="B104" s="72"/>
      <c r="C104" s="72"/>
      <c r="D104" s="71"/>
      <c r="E104" s="71"/>
      <c r="F104" s="73"/>
      <c r="G104" s="76"/>
      <c r="H104" s="70"/>
      <c r="I104" s="76"/>
      <c r="J104" s="70"/>
      <c r="K104" s="20"/>
      <c r="L104" s="20"/>
      <c r="M104" s="22"/>
      <c r="N104" s="26"/>
      <c r="O104" s="21">
        <f t="shared" si="122"/>
        <v>0</v>
      </c>
      <c r="P104" s="70"/>
      <c r="Q104" s="70"/>
      <c r="R104" s="70"/>
      <c r="S104" s="110"/>
      <c r="T104" s="110"/>
    </row>
    <row r="105" spans="1:20" ht="20.25" customHeight="1">
      <c r="A105" s="71"/>
      <c r="B105" s="72"/>
      <c r="C105" s="72"/>
      <c r="D105" s="71"/>
      <c r="E105" s="71"/>
      <c r="F105" s="73"/>
      <c r="G105" s="76"/>
      <c r="H105" s="70"/>
      <c r="I105" s="76"/>
      <c r="J105" s="70"/>
      <c r="K105" s="20"/>
      <c r="L105" s="20"/>
      <c r="M105" s="20"/>
      <c r="N105" s="26"/>
      <c r="O105" s="21">
        <f t="shared" si="122"/>
        <v>0</v>
      </c>
      <c r="P105" s="70"/>
      <c r="Q105" s="70"/>
      <c r="R105" s="70"/>
      <c r="S105" s="110"/>
      <c r="T105" s="110"/>
    </row>
    <row r="106" spans="1:20">
      <c r="A106" s="147"/>
      <c r="B106" s="148"/>
      <c r="C106" s="149" t="s">
        <v>39</v>
      </c>
      <c r="D106" s="147"/>
      <c r="E106" s="150"/>
      <c r="F106" s="151"/>
      <c r="G106" s="154"/>
      <c r="H106" s="145"/>
      <c r="I106" s="154"/>
      <c r="J106" s="145"/>
      <c r="K106" s="3"/>
      <c r="L106" s="3"/>
      <c r="M106" s="3"/>
      <c r="N106" s="4"/>
      <c r="O106" s="5"/>
      <c r="P106" s="145"/>
      <c r="Q106" s="145"/>
      <c r="R106" s="145"/>
      <c r="S106" s="145"/>
      <c r="T106" s="164">
        <f>SUM(T58:T105)</f>
        <v>3895.0117863891833</v>
      </c>
    </row>
    <row r="107" spans="1:20">
      <c r="A107" s="147"/>
      <c r="B107" s="148"/>
      <c r="C107" s="149"/>
      <c r="D107" s="147"/>
      <c r="E107" s="150"/>
      <c r="F107" s="152"/>
      <c r="G107" s="154"/>
      <c r="H107" s="145"/>
      <c r="I107" s="154"/>
      <c r="J107" s="145"/>
      <c r="K107" s="3"/>
      <c r="L107" s="3"/>
      <c r="M107" s="3"/>
      <c r="N107" s="4"/>
      <c r="O107" s="5"/>
      <c r="P107" s="145"/>
      <c r="Q107" s="145"/>
      <c r="R107" s="145"/>
      <c r="S107" s="145"/>
      <c r="T107" s="164"/>
    </row>
    <row r="108" spans="1:20">
      <c r="A108" s="147"/>
      <c r="B108" s="148"/>
      <c r="C108" s="149"/>
      <c r="D108" s="147"/>
      <c r="E108" s="150"/>
      <c r="F108" s="152"/>
      <c r="G108" s="154"/>
      <c r="H108" s="145"/>
      <c r="I108" s="154"/>
      <c r="J108" s="145"/>
      <c r="K108" s="3"/>
      <c r="L108" s="3"/>
      <c r="M108" s="6"/>
      <c r="N108" s="4"/>
      <c r="O108" s="5"/>
      <c r="P108" s="145"/>
      <c r="Q108" s="145"/>
      <c r="R108" s="145"/>
      <c r="S108" s="145"/>
      <c r="T108" s="164"/>
    </row>
    <row r="109" spans="1:20">
      <c r="A109" s="147"/>
      <c r="B109" s="148"/>
      <c r="C109" s="149"/>
      <c r="D109" s="147"/>
      <c r="E109" s="150"/>
      <c r="F109" s="153"/>
      <c r="G109" s="154"/>
      <c r="H109" s="145"/>
      <c r="I109" s="154"/>
      <c r="J109" s="145"/>
      <c r="K109" s="3"/>
      <c r="L109" s="3"/>
      <c r="M109" s="3"/>
      <c r="N109" s="4"/>
      <c r="O109" s="5"/>
      <c r="P109" s="145"/>
      <c r="Q109" s="145"/>
      <c r="R109" s="145"/>
      <c r="S109" s="145"/>
      <c r="T109" s="164"/>
    </row>
    <row r="110" spans="1:20">
      <c r="A110" s="147"/>
      <c r="B110" s="148"/>
      <c r="C110" s="149" t="s">
        <v>40</v>
      </c>
      <c r="D110" s="147"/>
      <c r="E110" s="150"/>
      <c r="F110" s="151"/>
      <c r="G110" s="154"/>
      <c r="H110" s="145"/>
      <c r="I110" s="154"/>
      <c r="J110" s="145"/>
      <c r="K110" s="3"/>
      <c r="L110" s="3"/>
      <c r="M110" s="3"/>
      <c r="N110" s="4"/>
      <c r="O110" s="5"/>
      <c r="P110" s="145"/>
      <c r="Q110" s="145"/>
      <c r="R110" s="145"/>
      <c r="S110" s="145"/>
      <c r="T110" s="146">
        <f>(T106*100%)/$T$115</f>
        <v>0.82286321377773985</v>
      </c>
    </row>
    <row r="111" spans="1:20">
      <c r="A111" s="147"/>
      <c r="B111" s="148"/>
      <c r="C111" s="149"/>
      <c r="D111" s="147"/>
      <c r="E111" s="150"/>
      <c r="F111" s="152"/>
      <c r="G111" s="154"/>
      <c r="H111" s="145"/>
      <c r="I111" s="154"/>
      <c r="J111" s="145"/>
      <c r="K111" s="3"/>
      <c r="L111" s="3"/>
      <c r="M111" s="3"/>
      <c r="N111" s="4"/>
      <c r="O111" s="5"/>
      <c r="P111" s="145"/>
      <c r="Q111" s="145"/>
      <c r="R111" s="145"/>
      <c r="S111" s="145"/>
      <c r="T111" s="146"/>
    </row>
    <row r="112" spans="1:20">
      <c r="A112" s="147"/>
      <c r="B112" s="148"/>
      <c r="C112" s="149"/>
      <c r="D112" s="147"/>
      <c r="E112" s="150"/>
      <c r="F112" s="152"/>
      <c r="G112" s="154"/>
      <c r="H112" s="145"/>
      <c r="I112" s="154"/>
      <c r="J112" s="145"/>
      <c r="K112" s="3"/>
      <c r="L112" s="3"/>
      <c r="M112" s="6"/>
      <c r="N112" s="4"/>
      <c r="O112" s="5"/>
      <c r="P112" s="145"/>
      <c r="Q112" s="145"/>
      <c r="R112" s="145"/>
      <c r="S112" s="145"/>
      <c r="T112" s="146"/>
    </row>
    <row r="113" spans="1:20">
      <c r="A113" s="147"/>
      <c r="B113" s="148"/>
      <c r="C113" s="149"/>
      <c r="D113" s="147"/>
      <c r="E113" s="150"/>
      <c r="F113" s="153"/>
      <c r="G113" s="154"/>
      <c r="H113" s="145"/>
      <c r="I113" s="154"/>
      <c r="J113" s="145"/>
      <c r="K113" s="3"/>
      <c r="L113" s="3"/>
      <c r="M113" s="3"/>
      <c r="N113" s="4"/>
      <c r="O113" s="5"/>
      <c r="P113" s="145"/>
      <c r="Q113" s="145"/>
      <c r="R113" s="145"/>
      <c r="S113" s="145"/>
      <c r="T113" s="146"/>
    </row>
    <row r="114" spans="1:20" ht="28.5" customHeight="1">
      <c r="A114" s="8"/>
      <c r="B114" s="9"/>
      <c r="C114" s="165" t="s">
        <v>43</v>
      </c>
      <c r="D114" s="166"/>
      <c r="E114" s="167"/>
      <c r="F114" s="10"/>
      <c r="G114" s="39"/>
      <c r="H114" s="12"/>
      <c r="I114" s="39"/>
      <c r="J114" s="12"/>
      <c r="K114" s="13"/>
      <c r="L114" s="13"/>
      <c r="M114" s="13"/>
      <c r="N114" s="8"/>
      <c r="O114" s="14"/>
      <c r="P114" s="12"/>
      <c r="Q114" s="12"/>
      <c r="R114" s="12"/>
      <c r="S114" s="40"/>
      <c r="T114" s="41">
        <f>T110+T50</f>
        <v>0.99999999999999989</v>
      </c>
    </row>
    <row r="115" spans="1:20" ht="28.5" customHeight="1">
      <c r="A115" s="8"/>
      <c r="B115" s="9"/>
      <c r="C115" s="165" t="s">
        <v>41</v>
      </c>
      <c r="D115" s="166"/>
      <c r="E115" s="167"/>
      <c r="F115" s="10"/>
      <c r="G115" s="11"/>
      <c r="H115" s="12"/>
      <c r="I115" s="11"/>
      <c r="J115" s="12"/>
      <c r="K115" s="13"/>
      <c r="L115" s="13"/>
      <c r="M115" s="13"/>
      <c r="N115" s="8"/>
      <c r="O115" s="14"/>
      <c r="P115" s="12"/>
      <c r="Q115" s="12"/>
      <c r="R115" s="12"/>
      <c r="S115" s="12"/>
      <c r="T115" s="42">
        <f>T106+T46</f>
        <v>4733.4863452059099</v>
      </c>
    </row>
    <row r="116" spans="1:20" ht="28.5" customHeight="1">
      <c r="A116" s="4"/>
      <c r="B116" s="15"/>
      <c r="C116" s="168" t="s">
        <v>42</v>
      </c>
      <c r="D116" s="169"/>
      <c r="E116" s="170"/>
      <c r="F116" s="16"/>
      <c r="G116" s="17"/>
      <c r="H116" s="18"/>
      <c r="I116" s="17"/>
      <c r="J116" s="18"/>
      <c r="K116" s="3"/>
      <c r="L116" s="3"/>
      <c r="M116" s="3"/>
      <c r="N116" s="4"/>
      <c r="O116" s="5"/>
      <c r="P116" s="18"/>
      <c r="Q116" s="18"/>
      <c r="R116" s="18"/>
      <c r="S116" s="18"/>
      <c r="T116" s="19">
        <f>T115*0.2</f>
        <v>946.69726904118204</v>
      </c>
    </row>
    <row r="117" spans="1:20" ht="28.5" customHeight="1">
      <c r="A117" s="8"/>
      <c r="B117" s="9"/>
      <c r="C117" s="165" t="s">
        <v>41</v>
      </c>
      <c r="D117" s="166"/>
      <c r="E117" s="167"/>
      <c r="F117" s="10"/>
      <c r="G117" s="11"/>
      <c r="H117" s="12"/>
      <c r="I117" s="11"/>
      <c r="J117" s="12"/>
      <c r="K117" s="13"/>
      <c r="L117" s="13"/>
      <c r="M117" s="13"/>
      <c r="N117" s="8"/>
      <c r="O117" s="14"/>
      <c r="P117" s="12"/>
      <c r="Q117" s="12"/>
      <c r="R117" s="12"/>
      <c r="S117" s="12"/>
      <c r="T117" s="42">
        <f>T116+T115</f>
        <v>5680.183614247092</v>
      </c>
    </row>
  </sheetData>
  <mergeCells count="391">
    <mergeCell ref="T110:T113"/>
    <mergeCell ref="C114:E114"/>
    <mergeCell ref="C115:E115"/>
    <mergeCell ref="C116:E116"/>
    <mergeCell ref="C117:E117"/>
    <mergeCell ref="I110:I113"/>
    <mergeCell ref="J110:J113"/>
    <mergeCell ref="P110:P113"/>
    <mergeCell ref="Q110:Q113"/>
    <mergeCell ref="R110:R113"/>
    <mergeCell ref="S110:S113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106:H109"/>
    <mergeCell ref="I106:I109"/>
    <mergeCell ref="J106:J109"/>
    <mergeCell ref="P106:P109"/>
    <mergeCell ref="Q106:Q109"/>
    <mergeCell ref="R106:R109"/>
    <mergeCell ref="R50:R53"/>
    <mergeCell ref="S50:S53"/>
    <mergeCell ref="T50:T53"/>
    <mergeCell ref="A106:A109"/>
    <mergeCell ref="B106:B109"/>
    <mergeCell ref="C106:C109"/>
    <mergeCell ref="D106:D109"/>
    <mergeCell ref="E106:E109"/>
    <mergeCell ref="F106:F109"/>
    <mergeCell ref="G106:G109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S94:S97"/>
    <mergeCell ref="T94:T97"/>
    <mergeCell ref="I46:I49"/>
    <mergeCell ref="J46:J49"/>
    <mergeCell ref="P46:P49"/>
    <mergeCell ref="Q46:Q49"/>
    <mergeCell ref="R46:R49"/>
    <mergeCell ref="S46:S49"/>
    <mergeCell ref="A11:T11"/>
    <mergeCell ref="A12:T12"/>
    <mergeCell ref="A46:A49"/>
    <mergeCell ref="B46:B49"/>
    <mergeCell ref="C46:C49"/>
    <mergeCell ref="D46:D49"/>
    <mergeCell ref="E46:E49"/>
    <mergeCell ref="F46:F49"/>
    <mergeCell ref="G46:G49"/>
    <mergeCell ref="H46:H49"/>
    <mergeCell ref="S38:S41"/>
    <mergeCell ref="T38:T41"/>
    <mergeCell ref="S42:S45"/>
    <mergeCell ref="T42:T45"/>
    <mergeCell ref="S13:S15"/>
    <mergeCell ref="T13:T15"/>
    <mergeCell ref="S18:S21"/>
    <mergeCell ref="T18:T21"/>
    <mergeCell ref="S98:S101"/>
    <mergeCell ref="T98:T101"/>
    <mergeCell ref="S102:S105"/>
    <mergeCell ref="T102:T105"/>
    <mergeCell ref="S82:S85"/>
    <mergeCell ref="T82:T85"/>
    <mergeCell ref="S86:S89"/>
    <mergeCell ref="T86:T89"/>
    <mergeCell ref="S90:S93"/>
    <mergeCell ref="T90:T93"/>
    <mergeCell ref="S70:S73"/>
    <mergeCell ref="T70:T73"/>
    <mergeCell ref="S74:S77"/>
    <mergeCell ref="T74:T77"/>
    <mergeCell ref="S78:S81"/>
    <mergeCell ref="T78:T81"/>
    <mergeCell ref="S58:S61"/>
    <mergeCell ref="T58:T61"/>
    <mergeCell ref="S62:S65"/>
    <mergeCell ref="T62:T65"/>
    <mergeCell ref="S66:S69"/>
    <mergeCell ref="T66:T69"/>
    <mergeCell ref="S54:S57"/>
    <mergeCell ref="T54:T57"/>
    <mergeCell ref="T46:T49"/>
    <mergeCell ref="S26:S29"/>
    <mergeCell ref="T26:T29"/>
    <mergeCell ref="S30:S33"/>
    <mergeCell ref="T30:T33"/>
    <mergeCell ref="S34:S37"/>
    <mergeCell ref="T34:T37"/>
    <mergeCell ref="S22:S25"/>
    <mergeCell ref="T22:T25"/>
    <mergeCell ref="J102:J105"/>
    <mergeCell ref="P102:P105"/>
    <mergeCell ref="Q102:Q105"/>
    <mergeCell ref="R102:R105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82:R85"/>
    <mergeCell ref="G82:G85"/>
    <mergeCell ref="H82:H85"/>
    <mergeCell ref="I82:I85"/>
    <mergeCell ref="J82:J85"/>
    <mergeCell ref="P82:P85"/>
    <mergeCell ref="Q82:Q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</mergeCells>
  <phoneticPr fontId="19" type="noConversion"/>
  <conditionalFormatting sqref="K80:L80">
    <cfRule type="duplicateValues" dxfId="1" priority="2" stopIfTrue="1"/>
  </conditionalFormatting>
  <conditionalFormatting sqref="K108:L108 K112:L112">
    <cfRule type="duplicateValues" dxfId="0" priority="1" stopIfTrue="1"/>
  </conditionalFormatting>
  <pageMargins left="2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3" manualBreakCount="3">
    <brk id="61" max="19" man="1"/>
    <brk id="113" max="19" man="1"/>
    <brk id="11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Cav-Nax-Lepsiusi-6A</vt:lpstr>
      <vt:lpstr>'Cav-Nax-Lepsiusi-6A'!Print_Area</vt:lpstr>
      <vt:lpstr>'Cav-Nax-Lepsiusi-6A'!Print_Titles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2025-10-08T11:39:37Z</cp:lastPrinted>
  <dcterms:created xsi:type="dcterms:W3CDTF">2008-11-12T05:43:34Z</dcterms:created>
  <dcterms:modified xsi:type="dcterms:W3CDTF">2025-10-22T05:12:00Z</dcterms:modified>
</cp:coreProperties>
</file>